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85 Кургузенкова Д.Г+\СМР\"/>
    </mc:Choice>
  </mc:AlternateContent>
  <xr:revisionPtr revIDLastSave="0" documentId="13_ncr:1_{CB635BC9-2FD9-4379-812C-94F6E5A0E4DE}" xr6:coauthVersionLast="36" xr6:coauthVersionMax="36" xr10:uidLastSave="{00000000-0000-0000-0000-000000000000}"/>
  <bookViews>
    <workbookView xWindow="0" yWindow="495" windowWidth="9570" windowHeight="1650" tabRatio="879" activeTab="7" xr2:uid="{00000000-000D-0000-FFFF-FFFF00000000}"/>
  </bookViews>
  <sheets>
    <sheet name="НМЦ 2023" sheetId="119" r:id="rId1"/>
    <sheet name="НМЦ 2022" sheetId="102" r:id="rId2"/>
    <sheet name="т1" sheetId="91" state="hidden" r:id="rId3"/>
    <sheet name="т2" sheetId="96" state="hidden" r:id="rId4"/>
    <sheet name="01_ПР" sheetId="116" r:id="rId5"/>
    <sheet name="02_ИР" sheetId="117" r:id="rId6"/>
    <sheet name="03_Землеустр" sheetId="103" r:id="rId7"/>
    <sheet name="04_СМР_форма 20" sheetId="97" r:id="rId8"/>
    <sheet name="05_Исп" sheetId="118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'01_ПР'!$11:$11</definedName>
    <definedName name="_xlnm.Print_Titles" localSheetId="5">'02_ИР'!$10:$10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'05_Исп'!$10:$10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2023'!$A$1:$I$41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/>
</workbook>
</file>

<file path=xl/calcChain.xml><?xml version="1.0" encoding="utf-8"?>
<calcChain xmlns="http://schemas.openxmlformats.org/spreadsheetml/2006/main">
  <c r="D24" i="119" l="1"/>
  <c r="D24" i="102"/>
  <c r="H21" i="119" l="1"/>
  <c r="H29" i="119" s="1"/>
  <c r="H31" i="119" s="1"/>
  <c r="J18" i="119"/>
  <c r="J17" i="119"/>
  <c r="G26" i="119" s="1"/>
  <c r="I15" i="119"/>
  <c r="I12" i="119"/>
  <c r="I11" i="119"/>
  <c r="H32" i="119" l="1"/>
  <c r="H33" i="119" s="1"/>
  <c r="E26" i="97"/>
  <c r="E27" i="97" s="1"/>
  <c r="K6" i="103" l="1"/>
  <c r="E24" i="97" l="1"/>
  <c r="I22" i="97" l="1"/>
  <c r="B4" i="103" l="1"/>
  <c r="E32" i="103"/>
  <c r="E27" i="103"/>
  <c r="L6" i="103"/>
  <c r="M6" i="103"/>
  <c r="J6" i="103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W25" i="97" s="1"/>
  <c r="V20" i="97"/>
  <c r="S20" i="97"/>
  <c r="W20" i="97" s="1"/>
  <c r="V19" i="97"/>
  <c r="S19" i="97"/>
  <c r="W19" i="97" s="1"/>
  <c r="F21" i="103" l="1"/>
  <c r="F28" i="103"/>
  <c r="F23" i="103"/>
  <c r="S26" i="97"/>
  <c r="W26" i="97" s="1"/>
  <c r="F42" i="103" l="1"/>
  <c r="F43" i="103" s="1"/>
  <c r="G43" i="103" s="1"/>
  <c r="A2" i="97"/>
  <c r="G13" i="102" l="1"/>
  <c r="G13" i="119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1" i="119" l="1"/>
  <c r="J19" i="119"/>
  <c r="G27" i="119" s="1"/>
  <c r="G31" i="119" s="1"/>
  <c r="G32" i="119" s="1"/>
  <c r="G33" i="119" s="1"/>
  <c r="D9" i="98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I14" i="101"/>
  <c r="H16" i="98" l="1"/>
  <c r="H21" i="102" l="1"/>
  <c r="H29" i="102" s="1"/>
  <c r="I15" i="102" l="1"/>
  <c r="I12" i="102"/>
  <c r="H31" i="102" l="1"/>
  <c r="H32" i="102" l="1"/>
  <c r="H33" i="102" s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2" i="102" l="1"/>
  <c r="I29" i="101"/>
  <c r="P24" i="98"/>
  <c r="G33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4" i="119" s="1"/>
  <c r="J4" i="101"/>
  <c r="J3" i="98"/>
  <c r="J6" i="97"/>
  <c r="J4" i="96"/>
  <c r="N14" i="119" l="1"/>
  <c r="N31" i="119" s="1"/>
  <c r="N32" i="119" s="1"/>
  <c r="N33" i="119" s="1"/>
  <c r="C6" i="100"/>
  <c r="C7" i="100" s="1"/>
  <c r="C10" i="100" s="1"/>
  <c r="C8" i="100" s="1"/>
  <c r="M14" i="102"/>
  <c r="N14" i="102" s="1"/>
  <c r="P20" i="98"/>
  <c r="D14" i="119" l="1"/>
  <c r="N31" i="102"/>
  <c r="N32" i="102" s="1"/>
  <c r="N33" i="102" s="1"/>
  <c r="P24" i="96"/>
  <c r="D21" i="119" l="1"/>
  <c r="I14" i="119"/>
  <c r="D14" i="102"/>
  <c r="D21" i="102" s="1"/>
  <c r="P11" i="97"/>
  <c r="P38" i="97" s="1"/>
  <c r="P13" i="96"/>
  <c r="P11" i="96"/>
  <c r="P10" i="96"/>
  <c r="P53" i="91"/>
  <c r="D28" i="119" l="1"/>
  <c r="D31" i="119" s="1"/>
  <c r="I21" i="119"/>
  <c r="D28" i="102"/>
  <c r="D31" i="102" s="1"/>
  <c r="I21" i="102"/>
  <c r="I14" i="102"/>
  <c r="P34" i="98"/>
  <c r="P36" i="96"/>
  <c r="P9" i="96"/>
  <c r="D32" i="119" l="1"/>
  <c r="D33" i="119" s="1"/>
  <c r="I31" i="119"/>
  <c r="I32" i="119" s="1"/>
  <c r="I33" i="119" s="1"/>
  <c r="D32" i="102"/>
  <c r="D33" i="102" s="1"/>
  <c r="I31" i="102"/>
  <c r="I32" i="102" s="1"/>
  <c r="P45" i="96"/>
  <c r="J33" i="119" l="1"/>
  <c r="P33" i="119"/>
  <c r="I33" i="102"/>
  <c r="J33" i="102" s="1"/>
  <c r="E5" i="100"/>
  <c r="E6" i="100" s="1"/>
  <c r="E7" i="100" s="1"/>
  <c r="E10" i="100" s="1"/>
  <c r="P33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7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9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9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0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0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0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0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0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<sst xmlns="http://schemas.openxmlformats.org/spreadsheetml/2006/main" count="1681" uniqueCount="461">
  <si>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</si>
  <si>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</si>
  <si>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</si>
  <si>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</si>
  <si>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</si>
  <si>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</si>
  <si>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</si>
  <si>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</si>
  <si>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</si>
  <si>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</si>
  <si>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</si>
  <si>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</si>
  <si>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</si>
  <si>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</si>
  <si>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</si>
  <si>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</si>
  <si>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</si>
  <si>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</si>
  <si>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</si>
  <si>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</si>
  <si>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</si>
  <si>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</si>
  <si>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</si>
  <si>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</si>
  <si>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</si>
  <si>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</si>
  <si>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</si>
  <si>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</si>
  <si>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</si>
  <si>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</si>
  <si>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</si>
  <si>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</si>
  <si>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</si>
  <si>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</si>
  <si>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</si>
  <si>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</si>
  <si>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</si>
  <si>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</si>
  <si>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</si>
  <si>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</si>
  <si>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</si>
  <si>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</si>
  <si>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</si>
  <si>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</si>
  <si>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</si>
  <si>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</si>
  <si>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</si>
  <si>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</si>
  <si>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</si>
  <si>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</si>
  <si>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</si>
  <si>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</si>
  <si>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</si>
  <si>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</si>
  <si>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</si>
  <si>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</si>
  <si>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</si>
  <si>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</si>
  <si>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</si>
  <si>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</si>
  <si>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</si>
  <si>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</si>
  <si>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</si>
  <si>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</si>
  <si>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</si>
  <si>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</si>
  <si>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</si>
  <si>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</si>
  <si>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</si>
  <si>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</si>
  <si>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</si>
  <si>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</si>
  <si>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</si>
  <si>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</si>
  <si>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</si>
  <si>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</si>
  <si>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</si>
  <si>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</si>
  <si>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</si>
  <si>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</si>
  <si>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</si>
  <si>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</si>
  <si>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</si>
  <si>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</si>
  <si>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</si>
  <si>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</si>
  <si>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</si>
  <si>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</si>
  <si>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</si>
  <si>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</si>
  <si>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</si>
  <si>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</si>
  <si>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</si>
  <si>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</si>
  <si>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</si>
  <si>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</si>
  <si>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</si>
  <si>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</si>
  <si>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</si>
  <si>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</si>
  <si>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</si>
  <si>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</si>
  <si>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</si>
  <si>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</si>
  <si>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</si>
  <si>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</si>
  <si>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</si>
  <si>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</si>
  <si>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</si>
  <si>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</si>
  <si>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</si>
  <si>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</si>
  <si>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</si>
  <si>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</si>
  <si>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</si>
  <si>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</si>
  <si>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</si>
  <si>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</si>
  <si>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</si>
  <si>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</si>
  <si>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</si>
  <si>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</si>
  <si>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</si>
  <si>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</si>
  <si>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</si>
  <si>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</si>
  <si>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</si>
  <si>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</si>
  <si>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</si>
  <si>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</si>
  <si>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</si>
  <si>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</si>
  <si>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</si>
  <si>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</si>
  <si>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</si>
  <si>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</si>
  <si>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</si>
  <si>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</si>
  <si>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</si>
  <si>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</si>
  <si>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</si>
  <si>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</si>
  <si>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</si>
  <si>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</si>
  <si>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</si>
  <si>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</si>
  <si>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</si>
  <si>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</si>
  <si>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</si>
  <si>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</si>
  <si>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</si>
  <si>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</si>
  <si>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</si>
  <si>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</si>
  <si>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</si>
  <si>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</si>
  <si>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</si>
  <si>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</si>
  <si>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</si>
  <si>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</si>
  <si>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</si>
  <si>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</si>
  <si>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</si>
  <si>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</si>
  <si>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</si>
  <si>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</si>
  <si>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</si>
  <si>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</si>
  <si>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</si>
  <si>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</si>
  <si>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</si>
  <si>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</si>
  <si>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</si>
  <si>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</si>
  <si>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</si>
  <si>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</si>
  <si>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</si>
  <si>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</si>
  <si>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</si>
  <si>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</si>
  <si>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</si>
  <si>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</si>
  <si>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</si>
  <si>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</si>
  <si>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</si>
  <si>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</si>
  <si>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</si>
  <si>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</si>
  <si>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</si>
  <si>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</si>
  <si>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</si>
  <si>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</si>
  <si>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</si>
  <si>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</si>
  <si>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</si>
  <si>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</si>
  <si>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</si>
  <si>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</si>
  <si>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</si>
  <si>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</si>
  <si>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</si>
  <si>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</si>
  <si>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</si>
  <si>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</si>
  <si>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</si>
  <si>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</si>
  <si>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</si>
  <si>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</si>
  <si>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</si>
  <si>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</si>
  <si>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</si>
  <si>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</si>
  <si>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</si>
  <si>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</si>
  <si>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</si>
  <si>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</si>
  <si>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</si>
  <si>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</si>
  <si>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</si>
  <si>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</si>
  <si>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</si>
  <si>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</si>
  <si>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</si>
  <si>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</si>
  <si>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</si>
  <si>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</si>
  <si>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</si>
  <si>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</si>
  <si>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</si>
  <si>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</si>
  <si>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</si>
  <si>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</si>
  <si>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</si>
  <si>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</si>
  <si>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</si>
  <si>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</si>
  <si>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</si>
  <si>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</si>
  <si>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</si>
  <si>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</si>
  <si>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</si>
  <si>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</si>
  <si>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</si>
  <si>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</si>
  <si>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</si>
  <si>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</si>
  <si>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</si>
  <si>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</si>
  <si>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</si>
  <si>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</si>
  <si>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</si>
  <si>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</si>
  <si>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</si>
  <si>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</si>
  <si>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</si>
  <si>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</si>
  <si>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</si>
  <si>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</si>
  <si>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</si>
  <si>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</si>
  <si>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</si>
  <si>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</si>
  <si>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</si>
  <si>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</si>
  <si>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</si>
  <si>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</si>
  <si>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</si>
  <si>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</si>
  <si>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</si>
  <si>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</si>
  <si>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</si>
  <si>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</si>
  <si>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</si>
  <si>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</si>
  <si>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</si>
  <si>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</si>
  <si>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</si>
  <si>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</si>
  <si>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</si>
  <si>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</si>
  <si>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</si>
  <si>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</si>
  <si>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</si>
  <si>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</si>
  <si>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</si>
  <si>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</si>
  <si>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</si>
  <si>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</si>
  <si>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</si>
  <si>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</si>
  <si>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</si>
  <si>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</si>
  <si>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</si>
  <si>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</si>
  <si>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</si>
  <si>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</si>
  <si>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</si>
  <si>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</si>
  <si>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</si>
  <si>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</si>
  <si>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</si>
  <si>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</si>
  <si>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</si>
  <si>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</si>
  <si>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</si>
  <si>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</si>
  <si>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</si>
  <si>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</si>
  <si>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</si>
  <si>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</si>
  <si>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</si>
  <si>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</si>
  <si>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</si>
  <si>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</si>
  <si>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</si>
  <si>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</si>
  <si>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</si>
  <si>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</si>
  <si>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</si>
  <si>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</si>
  <si>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</si>
  <si>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</si>
  <si>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</si>
  <si>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</si>
  <si>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</si>
  <si>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</si>
  <si>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</si>
  <si>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</si>
  <si>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</si>
  <si>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</si>
  <si>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</si>
  <si>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</si>
  <si>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</si>
  <si>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</si>
  <si>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</si>
  <si>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</si>
  <si>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</si>
  <si>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</si>
  <si>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</si>
  <si>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</si>
  <si>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</si>
  <si>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</si>
  <si>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</si>
  <si>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</si>
  <si>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</si>
  <si>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</si>
  <si>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</si>
  <si>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</si>
  <si>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</si>
  <si>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</si>
  <si>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</si>
  <si>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</si>
  <si>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</si>
  <si>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</si>
  <si>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</si>
  <si>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</si>
  <si>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</si>
  <si>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</si>
  <si>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</si>
  <si>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</si>
  <si>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</si>
  <si>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</si>
  <si>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</si>
  <si>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</si>
  <si>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</si>
  <si>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</si>
  <si>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</si>
  <si>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</si>
  <si>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</si>
  <si>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</si>
  <si>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</si>
  <si>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</si>
  <si>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</si>
  <si>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</si>
  <si>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</si>
  <si>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</si>
  <si>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</si>
  <si>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</si>
  <si>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</si>
  <si>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</si>
  <si>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</si>
  <si>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</si>
  <si>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</si>
  <si>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</si>
  <si>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</si>
  <si>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</si>
  <si>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</si>
  <si>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</si>
  <si>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</si>
  <si>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</si>
  <si>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</si>
  <si>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</si>
  <si>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</si>
  <si>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</si>
  <si>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</si>
  <si>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</si>
  <si>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</si>
  <si>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</si>
  <si>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</si>
  <si>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</si>
  <si>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</si>
  <si>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</si>
  <si>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</si>
  <si>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</si>
  <si>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</si>
  <si>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</si>
  <si>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</si>
  <si>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</si>
  <si>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</si>
  <si>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Прибор учета электроэнергии 3-фазный</t>
  </si>
  <si>
    <t>1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</si>
  <si>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</si>
  <si>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</si>
  <si>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</si>
  <si>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</si>
  <si>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</si>
  <si>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СБЦ "Инженерно-геодезические изыскания (2004)" табл.9 п.5-1-1
(СБЦ102-9-5-1-1) </t>
  </si>
  <si>
    <t xml:space="preserve">СБЦ "Инженерно-геодезические изыскания (2004)" табл.9 п.5-1-2
(СБЦ102-9-5-1-2) </t>
  </si>
  <si>
    <t xml:space="preserve">Выдача координат пунктов геодезической сети, сети сгущения (съемочной сети), 1(пункт)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</si>
  <si>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</si>
  <si>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</si>
  <si>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>Объект: «Строительство ВЛ-0,4 кВ от ВЛ-0,4 кВ от ТП 10/0,4 кВ №3164 в с. Чемодановка Бессоновского района (Кургузенкова Д.Г.) (под ключ)»</t>
  </si>
  <si>
    <t xml:space="preserve">Строительство ВЛ-0,4 кВ от ВЛ-0,4 кВ от ТП 10/0,4 кВ №3164 в с. Чемодановка Бессоновского района (Кургузенкова Д.Г.) (под ключ), , Проектные работы, </t>
  </si>
  <si>
    <t>Итого по расчету: 7 325,50 руб.</t>
  </si>
  <si>
    <t xml:space="preserve">Устройство отображения: прибор аналоговый, прибор регистрирующий (ПУ потребителей), 0,1(10 приборов) </t>
  </si>
  <si>
    <t>2530*0,1</t>
  </si>
  <si>
    <t>7 325,50</t>
  </si>
  <si>
    <t xml:space="preserve">Строительство ВЛ-0,4 кВ от ВЛ-0,4 кВ от ТП 10/0,4 кВ №3164 в с. Чемодановка Бессоновского района (Кургузенкова Д.Г.) (под ключ), , Инженерно-геодезические работы, </t>
  </si>
  <si>
    <t>Итого по расчету: 4 798,13 руб.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</si>
  <si>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полевые работы, 0,808(га) </t>
  </si>
  <si>
    <t>2432*0,808</t>
  </si>
  <si>
    <t>1 965,06</t>
  </si>
  <si>
    <t xml:space="preserve">Создание инженерно-топографического плана на незастроенной территории, масштаб съемки 1:500, высота сечения рельефа 0,5 м: 2 категории сложности - камеральные работы, 0,808(га) </t>
  </si>
  <si>
    <t>(589*0,808)*1,2</t>
  </si>
  <si>
    <t>4 798,13</t>
  </si>
  <si>
    <t>2 627,04</t>
  </si>
  <si>
    <t xml:space="preserve">      Всего с учетом "Расходы по внутреннему транспорту при расстоянии от базы до участка изысканий 15-20 км, при сметной стоимости полевых изыскательских работ до 75 тыс. руб. К=16,25%"</t>
  </si>
  <si>
    <t>2 284,38</t>
  </si>
  <si>
    <t>2 171,09</t>
  </si>
  <si>
    <t xml:space="preserve">Строительство ВЛ-0,4 кВ от ВЛ-0,4 кВ от ТП 10/0,4 кВ №3164 в с. Чемодановка Бессоновского района (Кургузенкова Д.Г.) (под ключ), , Исполнительная съемка, </t>
  </si>
  <si>
    <t>Итого по расчету: 1 417,50 руб.</t>
  </si>
  <si>
    <t xml:space="preserve">Плановая и высотная привязка при расстоянии между точками (геологическими выработками) до 50 м: 1 категория сложности, 10(точка (выработка)) </t>
  </si>
  <si>
    <t>(81*10)*1,75</t>
  </si>
  <si>
    <t>1 417,50</t>
  </si>
  <si>
    <t>Стоимость прочих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</si>
  <si>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</si>
  <si>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</si>
  <si>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выполнения ПИР в ценах 2023 (период определения стоимости работ в текущих ценах)</t>
  </si>
  <si>
    <t>Индекс-дефлятор, рассчитанный на период выполнения прочих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</si>
  <si>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</si>
  <si>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</si>
  <si>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ПИР (1,0245)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</si>
  <si>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</si>
  <si>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УТВЕРЖДАЮ:</t>
  </si>
  <si>
    <t>Генеральный директор</t>
  </si>
  <si>
    <t>АО "Энергосервис Волги"</t>
  </si>
  <si>
    <t>_________В. А. Решетников</t>
  </si>
  <si>
    <t>"_____"__________2023 г.</t>
  </si>
  <si>
    <t>Ведущий специалист Л. Г. Лейба</t>
  </si>
  <si>
    <t>Главный инженер В. Б. Минаев</t>
  </si>
  <si>
    <t>"____"_________2023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</si>
</sst>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2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topLeftCell="A16" zoomScale="85" zoomScaleNormal="100" zoomScaleSheetLayoutView="85" workbookViewId="0">
      <selection activeCell="I39" sqref="I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2"/>
      <c r="B1" s="343" t="s">
        <v>453</v>
      </c>
      <c r="C1" s="343"/>
      <c r="D1" s="343"/>
      <c r="E1" s="343"/>
      <c r="F1" s="343"/>
      <c r="G1" s="343"/>
      <c r="H1" s="343"/>
      <c r="I1" s="343"/>
      <c r="J1" s="159"/>
      <c r="K1" s="159"/>
    </row>
    <row r="2" spans="1:14" ht="15.75" customHeight="1" x14ac:dyDescent="0.25">
      <c r="A2" s="342"/>
      <c r="B2" s="343" t="s">
        <v>454</v>
      </c>
      <c r="C2" s="343"/>
      <c r="D2" s="343"/>
      <c r="E2" s="343"/>
      <c r="F2" s="343"/>
      <c r="G2" s="343"/>
      <c r="H2" s="343"/>
      <c r="I2" s="343"/>
      <c r="J2" s="160"/>
      <c r="K2" s="160"/>
    </row>
    <row r="3" spans="1:14" ht="15.75" customHeight="1" x14ac:dyDescent="0.25">
      <c r="A3" s="342"/>
      <c r="B3" s="343" t="s">
        <v>455</v>
      </c>
      <c r="C3" s="343"/>
      <c r="D3" s="343"/>
      <c r="E3" s="343"/>
      <c r="F3" s="343"/>
      <c r="G3" s="343"/>
      <c r="H3" s="343"/>
      <c r="I3" s="343"/>
      <c r="J3" s="159"/>
      <c r="K3" s="159"/>
    </row>
    <row r="4" spans="1:14" ht="15.75" customHeight="1" x14ac:dyDescent="0.25">
      <c r="A4" s="342"/>
      <c r="B4" s="313"/>
      <c r="C4" s="313"/>
      <c r="D4" s="313"/>
      <c r="E4" s="313"/>
      <c r="F4" s="313"/>
      <c r="G4" s="313"/>
      <c r="H4" s="313"/>
      <c r="I4" s="313" t="s">
        <v>456</v>
      </c>
      <c r="J4" s="159"/>
      <c r="K4" s="159"/>
    </row>
    <row r="5" spans="1:14" ht="15.75" customHeight="1" x14ac:dyDescent="0.25">
      <c r="A5" s="342"/>
      <c r="B5" s="343" t="s">
        <v>457</v>
      </c>
      <c r="C5" s="343"/>
      <c r="D5" s="343"/>
      <c r="E5" s="343"/>
      <c r="F5" s="343"/>
      <c r="G5" s="343"/>
      <c r="H5" s="343"/>
      <c r="I5" s="343"/>
      <c r="J5" s="159"/>
      <c r="K5" s="159"/>
    </row>
    <row r="6" spans="1:14" ht="31.5" customHeight="1" x14ac:dyDescent="0.25">
      <c r="A6" s="342"/>
      <c r="B6" s="344" t="s">
        <v>376</v>
      </c>
      <c r="C6" s="344"/>
      <c r="D6" s="344"/>
      <c r="E6" s="344"/>
      <c r="F6" s="344"/>
      <c r="G6" s="344"/>
      <c r="H6" s="344"/>
      <c r="I6" s="344"/>
      <c r="J6" s="162"/>
      <c r="K6" s="162"/>
    </row>
    <row r="7" spans="1:14" ht="31.5" customHeight="1" x14ac:dyDescent="0.25">
      <c r="A7" s="342"/>
      <c r="B7" s="345" t="s">
        <v>452</v>
      </c>
      <c r="C7" s="345"/>
      <c r="D7" s="345"/>
      <c r="E7" s="345"/>
      <c r="F7" s="345"/>
      <c r="G7" s="345"/>
      <c r="H7" s="345"/>
      <c r="I7" s="345"/>
      <c r="J7" s="162"/>
      <c r="K7" s="162"/>
    </row>
    <row r="8" spans="1:14" ht="42.75" customHeight="1" x14ac:dyDescent="0.25">
      <c r="A8" s="342"/>
      <c r="B8" s="345" t="s">
        <v>421</v>
      </c>
      <c r="C8" s="345"/>
      <c r="D8" s="345"/>
      <c r="E8" s="345"/>
      <c r="F8" s="345"/>
      <c r="G8" s="345"/>
      <c r="H8" s="345"/>
      <c r="I8" s="345"/>
      <c r="J8" s="161"/>
      <c r="K8" s="161"/>
    </row>
    <row r="9" spans="1:14" ht="12.75" customHeight="1" thickBot="1" x14ac:dyDescent="0.3">
      <c r="A9" s="297"/>
      <c r="B9" s="129"/>
      <c r="C9" s="297"/>
      <c r="D9" s="297"/>
      <c r="E9" s="297"/>
      <c r="F9" s="346"/>
      <c r="G9" s="346"/>
      <c r="H9" s="346"/>
      <c r="I9" s="346"/>
      <c r="J9" s="297"/>
      <c r="K9" s="296"/>
    </row>
    <row r="10" spans="1:14" ht="51.75" thickBot="1" x14ac:dyDescent="0.3">
      <c r="A10" s="131" t="s">
        <v>0</v>
      </c>
      <c r="B10" s="132" t="s">
        <v>226</v>
      </c>
      <c r="C10" s="312" t="s">
        <v>2</v>
      </c>
      <c r="D10" s="347" t="s">
        <v>227</v>
      </c>
      <c r="E10" s="348"/>
      <c r="F10" s="349"/>
      <c r="G10" s="312" t="s">
        <v>228</v>
      </c>
      <c r="H10" s="312" t="s">
        <v>241</v>
      </c>
      <c r="I10" s="312" t="s">
        <v>229</v>
      </c>
      <c r="J10" s="326"/>
      <c r="K10" s="319"/>
      <c r="M10" s="164" t="s">
        <v>230</v>
      </c>
      <c r="N10" s="206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3"/>
      <c r="E11" s="334"/>
      <c r="F11" s="335"/>
      <c r="G11" s="171">
        <v>7.3254999999999999</v>
      </c>
      <c r="H11" s="171"/>
      <c r="I11" s="171">
        <f>D11+G11</f>
        <v>7.3254999999999999</v>
      </c>
      <c r="J11" s="326"/>
      <c r="K11" s="319"/>
      <c r="M11" s="142"/>
      <c r="N11" s="142"/>
    </row>
    <row r="12" spans="1:14" ht="26.25" thickBot="1" x14ac:dyDescent="0.3">
      <c r="A12" s="282">
        <v>2</v>
      </c>
      <c r="B12" s="137" t="s">
        <v>232</v>
      </c>
      <c r="C12" s="138" t="s">
        <v>246</v>
      </c>
      <c r="D12" s="333"/>
      <c r="E12" s="334"/>
      <c r="F12" s="335"/>
      <c r="G12" s="171">
        <v>4.7981299999999996</v>
      </c>
      <c r="H12" s="171"/>
      <c r="I12" s="171">
        <f>D12+G12</f>
        <v>4.7981299999999996</v>
      </c>
      <c r="J12" s="326"/>
      <c r="K12" s="319"/>
      <c r="M12" s="142"/>
      <c r="N12" s="142"/>
    </row>
    <row r="13" spans="1:14" ht="26.25" thickBot="1" x14ac:dyDescent="0.3">
      <c r="A13" s="282">
        <v>3</v>
      </c>
      <c r="B13" s="137" t="s">
        <v>233</v>
      </c>
      <c r="C13" s="138" t="s">
        <v>371</v>
      </c>
      <c r="D13" s="306"/>
      <c r="E13" s="307"/>
      <c r="F13" s="308"/>
      <c r="G13" s="171">
        <f>'03_Землеустр'!G43</f>
        <v>0.57445999999999997</v>
      </c>
      <c r="H13" s="171"/>
      <c r="I13" s="171"/>
      <c r="J13" s="295"/>
      <c r="K13" s="296"/>
      <c r="M13" s="142"/>
      <c r="N13" s="142"/>
    </row>
    <row r="14" spans="1:14" ht="15.75" thickBot="1" x14ac:dyDescent="0.3">
      <c r="A14" s="282">
        <v>4</v>
      </c>
      <c r="B14" s="137" t="s">
        <v>248</v>
      </c>
      <c r="C14" s="138" t="s">
        <v>243</v>
      </c>
      <c r="D14" s="333">
        <f>M14-N14</f>
        <v>595.87983999999994</v>
      </c>
      <c r="E14" s="334"/>
      <c r="F14" s="335"/>
      <c r="G14" s="171"/>
      <c r="H14" s="171"/>
      <c r="I14" s="171">
        <f>D14</f>
        <v>595.87983999999994</v>
      </c>
      <c r="J14" s="295"/>
      <c r="K14" s="296"/>
      <c r="M14" s="142">
        <f>т6!C5</f>
        <v>621.09583999999995</v>
      </c>
      <c r="N14" s="165">
        <f>ROUND(M14*(2.14+1.92)%,3)</f>
        <v>25.216000000000001</v>
      </c>
    </row>
    <row r="15" spans="1:14" ht="15.75" thickBot="1" x14ac:dyDescent="0.3">
      <c r="A15" s="282">
        <v>5</v>
      </c>
      <c r="B15" s="137" t="s">
        <v>258</v>
      </c>
      <c r="C15" s="138" t="s">
        <v>244</v>
      </c>
      <c r="D15" s="333"/>
      <c r="E15" s="334"/>
      <c r="F15" s="335"/>
      <c r="G15" s="171"/>
      <c r="H15" s="171">
        <v>1.4175</v>
      </c>
      <c r="I15" s="171">
        <f>H15</f>
        <v>1.4175</v>
      </c>
      <c r="J15" s="295"/>
      <c r="K15" s="296"/>
      <c r="M15" s="142"/>
      <c r="N15" s="142"/>
    </row>
    <row r="16" spans="1:14" ht="19.5" thickBot="1" x14ac:dyDescent="0.3">
      <c r="A16" s="136"/>
      <c r="B16" s="137"/>
      <c r="C16" s="138"/>
      <c r="D16" s="336"/>
      <c r="E16" s="337"/>
      <c r="F16" s="338"/>
      <c r="G16" s="144"/>
      <c r="H16" s="144"/>
      <c r="I16" s="137"/>
      <c r="J16" s="326"/>
      <c r="K16" s="319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309"/>
      <c r="E17" s="310"/>
      <c r="F17" s="311"/>
      <c r="G17" s="144">
        <v>5.07</v>
      </c>
      <c r="H17" s="144"/>
      <c r="I17" s="137"/>
      <c r="J17" s="295">
        <f>ROUND(G11*G17,5)</f>
        <v>37.14029</v>
      </c>
      <c r="K17" s="296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309"/>
      <c r="E18" s="310"/>
      <c r="F18" s="311"/>
      <c r="G18" s="144">
        <v>5.12</v>
      </c>
      <c r="H18" s="144"/>
      <c r="I18" s="137"/>
      <c r="J18" s="295">
        <f>ROUND(G12*G18,5)</f>
        <v>24.56643</v>
      </c>
      <c r="K18" s="296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309"/>
      <c r="E19" s="310"/>
      <c r="F19" s="311"/>
      <c r="G19" s="197">
        <v>15.556756010000001</v>
      </c>
      <c r="H19" s="144"/>
      <c r="I19" s="137"/>
      <c r="J19" s="295">
        <f>ROUND(G13*G19,5)</f>
        <v>8.9367300000000007</v>
      </c>
      <c r="K19" s="296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309"/>
      <c r="E20" s="310"/>
      <c r="F20" s="311"/>
      <c r="G20" s="163"/>
      <c r="H20" s="144">
        <v>5.12</v>
      </c>
      <c r="I20" s="137"/>
      <c r="J20" s="295"/>
      <c r="K20" s="296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3">
        <f>D14</f>
        <v>595.87983999999994</v>
      </c>
      <c r="E21" s="324"/>
      <c r="F21" s="325"/>
      <c r="G21" s="172">
        <f>ROUND(G11*G17,5)+ROUND(G12*G18,5)+ROUND(G13*G19,5)</f>
        <v>70.643450000000001</v>
      </c>
      <c r="H21" s="172">
        <f>ROUND(H15*H20,5)</f>
        <v>7.2576000000000001</v>
      </c>
      <c r="I21" s="172">
        <f>D21+G21+H21</f>
        <v>673.78089</v>
      </c>
      <c r="J21" s="326"/>
      <c r="K21" s="319"/>
      <c r="N21" s="142"/>
    </row>
    <row r="22" spans="1:14" ht="26.25" thickBot="1" x14ac:dyDescent="0.3">
      <c r="A22" s="145"/>
      <c r="B22" s="146"/>
      <c r="C22" s="138" t="s">
        <v>451</v>
      </c>
      <c r="D22" s="330"/>
      <c r="E22" s="331"/>
      <c r="F22" s="332"/>
      <c r="G22" s="191">
        <v>1.0245</v>
      </c>
      <c r="H22" s="163"/>
      <c r="I22" s="163"/>
      <c r="J22" s="326"/>
      <c r="K22" s="319"/>
    </row>
    <row r="23" spans="1:14" ht="26.25" thickBot="1" x14ac:dyDescent="0.3">
      <c r="A23" s="145"/>
      <c r="B23" s="146"/>
      <c r="C23" s="138" t="s">
        <v>450</v>
      </c>
      <c r="D23" s="303"/>
      <c r="E23" s="304"/>
      <c r="F23" s="305"/>
      <c r="G23" s="191">
        <v>1.0245</v>
      </c>
      <c r="H23" s="163"/>
      <c r="I23" s="163"/>
      <c r="J23" s="326"/>
      <c r="K23" s="319"/>
    </row>
    <row r="24" spans="1:14" ht="39" customHeight="1" thickBot="1" x14ac:dyDescent="0.3">
      <c r="A24" s="145"/>
      <c r="B24" s="146"/>
      <c r="C24" s="138" t="s">
        <v>449</v>
      </c>
      <c r="D24" s="339">
        <f>1.053*1.068*1.056*1.054*1.051*1.0245</f>
        <v>1.3477794545019466</v>
      </c>
      <c r="E24" s="340"/>
      <c r="F24" s="341"/>
      <c r="G24" s="163"/>
      <c r="H24" s="163"/>
      <c r="I24" s="163"/>
      <c r="J24" s="326" t="s">
        <v>364</v>
      </c>
      <c r="K24" s="319"/>
    </row>
    <row r="25" spans="1:14" ht="26.25" thickBot="1" x14ac:dyDescent="0.3">
      <c r="A25" s="145"/>
      <c r="B25" s="146"/>
      <c r="C25" s="138" t="s">
        <v>448</v>
      </c>
      <c r="D25" s="330"/>
      <c r="E25" s="331"/>
      <c r="F25" s="332"/>
      <c r="G25" s="163"/>
      <c r="H25" s="191">
        <v>1.0245</v>
      </c>
      <c r="I25" s="163"/>
      <c r="J25" s="326"/>
      <c r="K25" s="319"/>
    </row>
    <row r="26" spans="1:14" ht="26.25" thickBot="1" x14ac:dyDescent="0.3">
      <c r="A26" s="145"/>
      <c r="B26" s="146"/>
      <c r="C26" s="138" t="s">
        <v>447</v>
      </c>
      <c r="D26" s="323"/>
      <c r="E26" s="324"/>
      <c r="F26" s="325"/>
      <c r="G26" s="172">
        <f>ROUND((J17+J18)*G22,5)</f>
        <v>63.218530000000001</v>
      </c>
      <c r="H26" s="172"/>
      <c r="I26" s="172"/>
      <c r="J26" s="326"/>
      <c r="K26" s="319"/>
    </row>
    <row r="27" spans="1:14" ht="39" thickBot="1" x14ac:dyDescent="0.3">
      <c r="A27" s="145"/>
      <c r="B27" s="146"/>
      <c r="C27" s="138" t="s">
        <v>446</v>
      </c>
      <c r="D27" s="300"/>
      <c r="E27" s="301"/>
      <c r="F27" s="302"/>
      <c r="G27" s="172">
        <f>ROUND(J19*G23,5)</f>
        <v>9.1556800000000003</v>
      </c>
      <c r="H27" s="172"/>
      <c r="I27" s="172"/>
      <c r="J27" s="295"/>
      <c r="K27" s="296"/>
    </row>
    <row r="28" spans="1:14" ht="26.25" thickBot="1" x14ac:dyDescent="0.3">
      <c r="A28" s="145"/>
      <c r="B28" s="146"/>
      <c r="C28" s="138" t="s">
        <v>445</v>
      </c>
      <c r="D28" s="323">
        <f>ROUND(D21*D24,5)+0.00001</f>
        <v>803.11461999999995</v>
      </c>
      <c r="E28" s="324"/>
      <c r="F28" s="325"/>
      <c r="G28" s="172"/>
      <c r="H28" s="172"/>
      <c r="I28" s="172"/>
      <c r="J28" s="326"/>
      <c r="K28" s="319"/>
    </row>
    <row r="29" spans="1:14" ht="26.25" thickBot="1" x14ac:dyDescent="0.3">
      <c r="A29" s="145"/>
      <c r="B29" s="146"/>
      <c r="C29" s="138" t="s">
        <v>444</v>
      </c>
      <c r="D29" s="323"/>
      <c r="E29" s="324"/>
      <c r="F29" s="325"/>
      <c r="G29" s="172"/>
      <c r="H29" s="172">
        <f>ROUND(H21*H25,5)</f>
        <v>7.4354100000000001</v>
      </c>
      <c r="I29" s="172"/>
      <c r="J29" s="326"/>
      <c r="K29" s="319"/>
    </row>
    <row r="30" spans="1:14" ht="15.75" thickBot="1" x14ac:dyDescent="0.3">
      <c r="A30" s="145"/>
      <c r="B30" s="137" t="s">
        <v>234</v>
      </c>
      <c r="C30" s="137"/>
      <c r="D30" s="323"/>
      <c r="E30" s="324"/>
      <c r="F30" s="325"/>
      <c r="G30" s="172"/>
      <c r="H30" s="172"/>
      <c r="I30" s="172"/>
      <c r="J30" s="326"/>
      <c r="K30" s="319"/>
    </row>
    <row r="31" spans="1:14" ht="26.25" thickBot="1" x14ac:dyDescent="0.3">
      <c r="A31" s="145"/>
      <c r="B31" s="146"/>
      <c r="C31" s="138" t="s">
        <v>235</v>
      </c>
      <c r="D31" s="327">
        <f>D28</f>
        <v>803.11461999999995</v>
      </c>
      <c r="E31" s="328"/>
      <c r="F31" s="329"/>
      <c r="G31" s="173">
        <f>G26+G27</f>
        <v>72.374210000000005</v>
      </c>
      <c r="H31" s="173">
        <f>H29</f>
        <v>7.4354100000000001</v>
      </c>
      <c r="I31" s="173">
        <f>D31+G31+H31</f>
        <v>882.92424000000005</v>
      </c>
      <c r="J31" s="326"/>
      <c r="K31" s="319"/>
      <c r="N31" s="127">
        <f>ROUND(N14*D24,5)</f>
        <v>33.985610000000001</v>
      </c>
    </row>
    <row r="32" spans="1:14" ht="19.5" thickBot="1" x14ac:dyDescent="0.3">
      <c r="A32" s="136"/>
      <c r="B32" s="146"/>
      <c r="C32" s="138" t="s">
        <v>236</v>
      </c>
      <c r="D32" s="315">
        <f>ROUND(D31*0.2,5)</f>
        <v>160.62291999999999</v>
      </c>
      <c r="E32" s="316"/>
      <c r="F32" s="317"/>
      <c r="G32" s="174">
        <f>ROUND(G31*0.2,5)</f>
        <v>14.47484</v>
      </c>
      <c r="H32" s="174">
        <f>ROUND(H31*0.2,5)</f>
        <v>1.48708</v>
      </c>
      <c r="I32" s="174">
        <f>ROUND(I31*0.2,5)</f>
        <v>176.58484999999999</v>
      </c>
      <c r="J32" s="326" t="s">
        <v>250</v>
      </c>
      <c r="K32" s="319"/>
      <c r="N32" s="127">
        <f>ROUND(N31*0.2,5)</f>
        <v>6.7971199999999996</v>
      </c>
    </row>
    <row r="33" spans="1:16" ht="26.25" thickBot="1" x14ac:dyDescent="0.3">
      <c r="A33" s="147"/>
      <c r="B33" s="146"/>
      <c r="C33" s="138" t="s">
        <v>237</v>
      </c>
      <c r="D33" s="315">
        <f>D31+D32</f>
        <v>963.73753999999997</v>
      </c>
      <c r="E33" s="316"/>
      <c r="F33" s="317"/>
      <c r="G33" s="174">
        <f>G31+G32</f>
        <v>86.849050000000005</v>
      </c>
      <c r="H33" s="174">
        <f t="shared" ref="H33:I33" si="0">H31+H32</f>
        <v>8.9224899999999998</v>
      </c>
      <c r="I33" s="174">
        <f t="shared" si="0"/>
        <v>1059.50909</v>
      </c>
      <c r="J33" s="318">
        <f>I33+N33</f>
        <v>1100.2918199999999</v>
      </c>
      <c r="K33" s="319"/>
      <c r="N33" s="127">
        <f>N31+N32</f>
        <v>40.782730000000001</v>
      </c>
      <c r="P33" s="194">
        <f>G33/I33</f>
        <v>8.1971028677064017E-2</v>
      </c>
    </row>
    <row r="34" spans="1:16" ht="18.75" x14ac:dyDescent="0.25">
      <c r="A34" s="148"/>
      <c r="B34" s="149"/>
      <c r="C34" s="150"/>
      <c r="D34" s="151"/>
      <c r="E34" s="151"/>
      <c r="F34" s="320"/>
      <c r="G34" s="320"/>
      <c r="H34" s="320"/>
      <c r="I34" s="320"/>
      <c r="J34" s="151"/>
      <c r="K34" s="296"/>
      <c r="L34" s="210"/>
    </row>
    <row r="35" spans="1:16" ht="18.75" hidden="1" x14ac:dyDescent="0.25">
      <c r="A35" s="152"/>
      <c r="B35" s="153"/>
      <c r="C35" s="154" t="s">
        <v>238</v>
      </c>
      <c r="D35" s="298"/>
      <c r="E35" s="298"/>
      <c r="F35" s="321"/>
      <c r="G35" s="321"/>
      <c r="H35" s="321"/>
      <c r="I35" s="321"/>
      <c r="J35" s="298"/>
      <c r="K35" s="296"/>
      <c r="L35" s="210"/>
      <c r="M35" s="210"/>
      <c r="N35" s="210"/>
    </row>
    <row r="36" spans="1:16" ht="18.75" x14ac:dyDescent="0.25">
      <c r="A36" s="152"/>
      <c r="B36" s="153"/>
      <c r="C36" s="154"/>
      <c r="D36" s="299"/>
      <c r="E36" s="299"/>
      <c r="F36" s="322"/>
      <c r="G36" s="322"/>
      <c r="H36" s="322"/>
      <c r="I36" s="322"/>
      <c r="J36" s="299"/>
      <c r="K36" s="296"/>
      <c r="L36" s="211"/>
      <c r="M36" s="211"/>
      <c r="N36" s="211"/>
    </row>
    <row r="37" spans="1:16" ht="31.5" customHeight="1" x14ac:dyDescent="0.25">
      <c r="A37" s="152"/>
      <c r="B37" s="153"/>
      <c r="C37" s="154" t="s">
        <v>239</v>
      </c>
      <c r="E37" s="223"/>
      <c r="F37" s="223"/>
      <c r="G37" s="223" t="s">
        <v>458</v>
      </c>
      <c r="H37" s="223"/>
      <c r="I37" s="223"/>
      <c r="J37" s="299"/>
      <c r="K37" s="296"/>
      <c r="L37" s="211"/>
      <c r="M37" s="211"/>
      <c r="N37" s="211"/>
    </row>
    <row r="38" spans="1:16" ht="31.5" customHeight="1" x14ac:dyDescent="0.25">
      <c r="A38" s="152"/>
      <c r="B38" s="153"/>
      <c r="C38" s="154"/>
      <c r="E38" s="224"/>
      <c r="F38" s="224"/>
      <c r="G38" s="224"/>
      <c r="H38" s="224"/>
      <c r="I38" s="224"/>
      <c r="J38" s="299"/>
      <c r="K38" s="296"/>
      <c r="L38" s="211"/>
      <c r="M38" s="211"/>
      <c r="N38" s="211"/>
    </row>
    <row r="39" spans="1:16" ht="18.75" x14ac:dyDescent="0.25">
      <c r="A39" s="297"/>
      <c r="B39" s="298"/>
      <c r="C39" s="157" t="s">
        <v>240</v>
      </c>
      <c r="E39" s="170"/>
      <c r="F39" s="170"/>
      <c r="G39" s="170" t="s">
        <v>459</v>
      </c>
      <c r="H39" s="170"/>
      <c r="I39" s="170"/>
      <c r="J39" s="297"/>
      <c r="K39" s="296"/>
    </row>
    <row r="40" spans="1:16" ht="18.75" x14ac:dyDescent="0.25">
      <c r="A40" s="152"/>
      <c r="B40" s="153"/>
      <c r="C40" s="154"/>
      <c r="D40" s="299"/>
      <c r="E40" s="299"/>
      <c r="F40" s="322"/>
      <c r="G40" s="322"/>
      <c r="H40" s="322"/>
      <c r="I40" s="322"/>
      <c r="J40" s="299"/>
      <c r="K40" s="296"/>
      <c r="L40" s="212"/>
      <c r="M40" s="212"/>
      <c r="N40" s="212"/>
    </row>
    <row r="41" spans="1:16" ht="18.75" x14ac:dyDescent="0.25">
      <c r="A41" s="297"/>
      <c r="B41" s="298"/>
      <c r="C41" s="157"/>
      <c r="D41" s="297"/>
      <c r="E41" s="297"/>
      <c r="F41" s="314"/>
      <c r="G41" s="314"/>
      <c r="H41" s="314"/>
      <c r="I41" s="314"/>
      <c r="J41" s="297"/>
      <c r="K41" s="296"/>
      <c r="L41" s="212"/>
      <c r="M41" s="212"/>
      <c r="N41" s="212"/>
    </row>
    <row r="42" spans="1:16" x14ac:dyDescent="0.25">
      <c r="A42" s="296"/>
      <c r="B42" s="296"/>
      <c r="C42" s="296"/>
      <c r="D42" s="296"/>
      <c r="E42" s="296"/>
      <c r="F42" s="296"/>
      <c r="G42" s="296"/>
      <c r="H42" s="296"/>
      <c r="I42" s="296"/>
      <c r="J42" s="296"/>
      <c r="K42" s="296"/>
    </row>
    <row r="43" spans="1:16" ht="18.75" x14ac:dyDescent="0.25">
      <c r="A43" s="158"/>
    </row>
  </sheetData>
  <mergeCells count="47"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26:F26"/>
    <mergeCell ref="J26:K26"/>
    <mergeCell ref="D28:F28"/>
    <mergeCell ref="J28:K28"/>
    <mergeCell ref="D29:F29"/>
    <mergeCell ref="J29:K29"/>
    <mergeCell ref="D30:F30"/>
    <mergeCell ref="J30:K30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22" zoomScaleNormal="100" zoomScaleSheetLayoutView="100" workbookViewId="0">
      <selection activeCell="D39" sqref="D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2"/>
      <c r="B1" s="343" t="s">
        <v>453</v>
      </c>
      <c r="C1" s="343"/>
      <c r="D1" s="343"/>
      <c r="E1" s="343"/>
      <c r="F1" s="343"/>
      <c r="G1" s="343"/>
      <c r="H1" s="343"/>
      <c r="I1" s="343"/>
      <c r="J1" s="159"/>
      <c r="K1" s="159"/>
    </row>
    <row r="2" spans="1:14" ht="15.75" customHeight="1" x14ac:dyDescent="0.25">
      <c r="A2" s="342"/>
      <c r="B2" s="343" t="s">
        <v>454</v>
      </c>
      <c r="C2" s="343"/>
      <c r="D2" s="343"/>
      <c r="E2" s="343"/>
      <c r="F2" s="343"/>
      <c r="G2" s="343"/>
      <c r="H2" s="343"/>
      <c r="I2" s="343"/>
      <c r="J2" s="160"/>
      <c r="K2" s="160"/>
    </row>
    <row r="3" spans="1:14" ht="15.75" customHeight="1" x14ac:dyDescent="0.25">
      <c r="A3" s="342"/>
      <c r="B3" s="343" t="s">
        <v>455</v>
      </c>
      <c r="C3" s="343"/>
      <c r="D3" s="343"/>
      <c r="E3" s="343"/>
      <c r="F3" s="343"/>
      <c r="G3" s="343"/>
      <c r="H3" s="343"/>
      <c r="I3" s="343"/>
      <c r="J3" s="159"/>
      <c r="K3" s="159"/>
    </row>
    <row r="4" spans="1:14" ht="15.75" customHeight="1" x14ac:dyDescent="0.25">
      <c r="A4" s="342"/>
      <c r="B4" s="313"/>
      <c r="C4" s="313"/>
      <c r="D4" s="313"/>
      <c r="E4" s="313"/>
      <c r="F4" s="313"/>
      <c r="G4" s="313"/>
      <c r="H4" s="313"/>
      <c r="I4" s="313" t="s">
        <v>456</v>
      </c>
      <c r="J4" s="159"/>
      <c r="K4" s="159"/>
    </row>
    <row r="5" spans="1:14" ht="15.75" customHeight="1" x14ac:dyDescent="0.25">
      <c r="A5" s="342"/>
      <c r="B5" s="343" t="s">
        <v>460</v>
      </c>
      <c r="C5" s="343"/>
      <c r="D5" s="343"/>
      <c r="E5" s="343"/>
      <c r="F5" s="343"/>
      <c r="G5" s="343"/>
      <c r="H5" s="343"/>
      <c r="I5" s="343"/>
      <c r="J5" s="159"/>
      <c r="K5" s="159"/>
    </row>
    <row r="6" spans="1:14" ht="31.5" customHeight="1" x14ac:dyDescent="0.25">
      <c r="A6" s="342"/>
      <c r="B6" s="344" t="s">
        <v>376</v>
      </c>
      <c r="C6" s="344"/>
      <c r="D6" s="344"/>
      <c r="E6" s="344"/>
      <c r="F6" s="344"/>
      <c r="G6" s="344"/>
      <c r="H6" s="344"/>
      <c r="I6" s="344"/>
      <c r="J6" s="162"/>
      <c r="K6" s="162"/>
    </row>
    <row r="7" spans="1:14" ht="31.5" customHeight="1" x14ac:dyDescent="0.25">
      <c r="A7" s="342"/>
      <c r="B7" s="345" t="s">
        <v>378</v>
      </c>
      <c r="C7" s="345"/>
      <c r="D7" s="345"/>
      <c r="E7" s="345"/>
      <c r="F7" s="345"/>
      <c r="G7" s="345"/>
      <c r="H7" s="345"/>
      <c r="I7" s="345"/>
      <c r="J7" s="162"/>
      <c r="K7" s="162"/>
    </row>
    <row r="8" spans="1:14" ht="42.75" customHeight="1" x14ac:dyDescent="0.25">
      <c r="A8" s="342"/>
      <c r="B8" s="345" t="s">
        <v>421</v>
      </c>
      <c r="C8" s="345"/>
      <c r="D8" s="345"/>
      <c r="E8" s="345"/>
      <c r="F8" s="345"/>
      <c r="G8" s="345"/>
      <c r="H8" s="345"/>
      <c r="I8" s="345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346"/>
      <c r="G9" s="346"/>
      <c r="H9" s="346"/>
      <c r="I9" s="346"/>
      <c r="J9" s="128"/>
      <c r="K9" s="130"/>
    </row>
    <row r="10" spans="1:14" ht="51.75" thickBot="1" x14ac:dyDescent="0.3">
      <c r="A10" s="131" t="s">
        <v>0</v>
      </c>
      <c r="B10" s="132" t="s">
        <v>226</v>
      </c>
      <c r="C10" s="133" t="s">
        <v>2</v>
      </c>
      <c r="D10" s="347" t="s">
        <v>227</v>
      </c>
      <c r="E10" s="348"/>
      <c r="F10" s="349"/>
      <c r="G10" s="133" t="s">
        <v>228</v>
      </c>
      <c r="H10" s="134" t="s">
        <v>241</v>
      </c>
      <c r="I10" s="133" t="s">
        <v>229</v>
      </c>
      <c r="J10" s="326"/>
      <c r="K10" s="319"/>
      <c r="M10" s="164" t="s">
        <v>230</v>
      </c>
      <c r="N10" s="206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3"/>
      <c r="E11" s="334"/>
      <c r="F11" s="335"/>
      <c r="G11" s="171">
        <v>7.3254999999999999</v>
      </c>
      <c r="H11" s="171"/>
      <c r="I11" s="171">
        <f>D11+G11</f>
        <v>7.3254999999999999</v>
      </c>
      <c r="J11" s="326"/>
      <c r="K11" s="319"/>
      <c r="M11" s="142"/>
      <c r="N11" s="142"/>
    </row>
    <row r="12" spans="1:14" ht="26.25" thickBot="1" x14ac:dyDescent="0.3">
      <c r="A12" s="282">
        <v>2</v>
      </c>
      <c r="B12" s="137" t="s">
        <v>232</v>
      </c>
      <c r="C12" s="138" t="s">
        <v>246</v>
      </c>
      <c r="D12" s="333"/>
      <c r="E12" s="334"/>
      <c r="F12" s="335"/>
      <c r="G12" s="171">
        <v>4.7981299999999996</v>
      </c>
      <c r="H12" s="171"/>
      <c r="I12" s="171">
        <f>D12+G12</f>
        <v>4.7981299999999996</v>
      </c>
      <c r="J12" s="326"/>
      <c r="K12" s="319"/>
      <c r="M12" s="142"/>
      <c r="N12" s="142"/>
    </row>
    <row r="13" spans="1:14" ht="26.25" thickBot="1" x14ac:dyDescent="0.3">
      <c r="A13" s="282">
        <v>3</v>
      </c>
      <c r="B13" s="137" t="s">
        <v>233</v>
      </c>
      <c r="C13" s="138" t="s">
        <v>371</v>
      </c>
      <c r="D13" s="184"/>
      <c r="E13" s="185"/>
      <c r="F13" s="186"/>
      <c r="G13" s="171">
        <f>'03_Землеустр'!G43</f>
        <v>0.57445999999999997</v>
      </c>
      <c r="H13" s="171"/>
      <c r="I13" s="171"/>
      <c r="J13" s="179"/>
      <c r="K13" s="180"/>
      <c r="M13" s="142"/>
      <c r="N13" s="142"/>
    </row>
    <row r="14" spans="1:14" ht="15.75" thickBot="1" x14ac:dyDescent="0.3">
      <c r="A14" s="282">
        <v>4</v>
      </c>
      <c r="B14" s="137" t="s">
        <v>248</v>
      </c>
      <c r="C14" s="138" t="s">
        <v>243</v>
      </c>
      <c r="D14" s="333">
        <f>M14-N14</f>
        <v>595.87983999999994</v>
      </c>
      <c r="E14" s="334"/>
      <c r="F14" s="335"/>
      <c r="G14" s="171"/>
      <c r="H14" s="171"/>
      <c r="I14" s="171">
        <f>D14</f>
        <v>595.87983999999994</v>
      </c>
      <c r="J14" s="143"/>
      <c r="K14" s="130"/>
      <c r="M14" s="142">
        <f>т6!C5</f>
        <v>621.09583999999995</v>
      </c>
      <c r="N14" s="165">
        <f>ROUND(M14*(2.14+1.92)%,3)</f>
        <v>25.216000000000001</v>
      </c>
    </row>
    <row r="15" spans="1:14" ht="15.75" thickBot="1" x14ac:dyDescent="0.3">
      <c r="A15" s="282">
        <v>5</v>
      </c>
      <c r="B15" s="137" t="s">
        <v>258</v>
      </c>
      <c r="C15" s="138" t="s">
        <v>244</v>
      </c>
      <c r="D15" s="333"/>
      <c r="E15" s="334"/>
      <c r="F15" s="335"/>
      <c r="G15" s="171"/>
      <c r="H15" s="171">
        <v>1.4175</v>
      </c>
      <c r="I15" s="171">
        <f>H15</f>
        <v>1.4175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336"/>
      <c r="E16" s="337"/>
      <c r="F16" s="338"/>
      <c r="G16" s="144"/>
      <c r="H16" s="144"/>
      <c r="I16" s="137"/>
      <c r="J16" s="326"/>
      <c r="K16" s="319"/>
      <c r="M16" s="142"/>
      <c r="N16" s="142"/>
    </row>
    <row r="17" spans="1:14" ht="26.25" thickBot="1" x14ac:dyDescent="0.3">
      <c r="A17" s="136"/>
      <c r="B17" s="137"/>
      <c r="C17" s="138" t="s">
        <v>359</v>
      </c>
      <c r="D17" s="139"/>
      <c r="E17" s="140"/>
      <c r="F17" s="141"/>
      <c r="G17" s="144">
        <v>5.07</v>
      </c>
      <c r="H17" s="144"/>
      <c r="I17" s="137"/>
      <c r="J17" s="143">
        <f>ROUND(G11*G17,5)</f>
        <v>37.14029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360</v>
      </c>
      <c r="D18" s="139"/>
      <c r="E18" s="140"/>
      <c r="F18" s="141"/>
      <c r="G18" s="144">
        <v>5.12</v>
      </c>
      <c r="H18" s="144"/>
      <c r="I18" s="137"/>
      <c r="J18" s="143">
        <f>ROUND(G12*G18,5)</f>
        <v>24.56643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373</v>
      </c>
      <c r="D19" s="187"/>
      <c r="E19" s="188"/>
      <c r="F19" s="189"/>
      <c r="G19" s="197">
        <v>15.556756010000001</v>
      </c>
      <c r="H19" s="144"/>
      <c r="I19" s="137"/>
      <c r="J19" s="179">
        <f>ROUND(G13*G19,5)</f>
        <v>8.9367300000000007</v>
      </c>
      <c r="K19" s="180"/>
      <c r="M19" s="142"/>
      <c r="N19" s="142"/>
    </row>
    <row r="20" spans="1:14" ht="26.25" thickBot="1" x14ac:dyDescent="0.3">
      <c r="A20" s="136"/>
      <c r="B20" s="137"/>
      <c r="C20" s="138" t="s">
        <v>362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3">
        <f>D14</f>
        <v>595.87983999999994</v>
      </c>
      <c r="E21" s="324"/>
      <c r="F21" s="325"/>
      <c r="G21" s="172">
        <f>ROUND(G11*G17,5)+ROUND(G12*G18,5)+ROUND(G13*G19,5)</f>
        <v>70.643450000000001</v>
      </c>
      <c r="H21" s="172">
        <f>ROUND(H15*H20,5)</f>
        <v>7.2576000000000001</v>
      </c>
      <c r="I21" s="172">
        <f>D21+G21+H21</f>
        <v>673.78089</v>
      </c>
      <c r="J21" s="326"/>
      <c r="K21" s="319"/>
      <c r="N21" s="142"/>
    </row>
    <row r="22" spans="1:14" ht="26.25" thickBot="1" x14ac:dyDescent="0.3">
      <c r="A22" s="145"/>
      <c r="B22" s="146"/>
      <c r="C22" s="138" t="s">
        <v>361</v>
      </c>
      <c r="D22" s="330"/>
      <c r="E22" s="331"/>
      <c r="F22" s="332"/>
      <c r="G22" s="191">
        <v>1</v>
      </c>
      <c r="H22" s="163"/>
      <c r="I22" s="163"/>
      <c r="J22" s="326"/>
      <c r="K22" s="319"/>
    </row>
    <row r="23" spans="1:14" ht="26.25" thickBot="1" x14ac:dyDescent="0.3">
      <c r="A23" s="145"/>
      <c r="B23" s="146"/>
      <c r="C23" s="138" t="s">
        <v>372</v>
      </c>
      <c r="D23" s="303"/>
      <c r="E23" s="304"/>
      <c r="F23" s="305"/>
      <c r="G23" s="191">
        <v>1</v>
      </c>
      <c r="H23" s="163"/>
      <c r="I23" s="163"/>
      <c r="J23" s="326"/>
      <c r="K23" s="319"/>
    </row>
    <row r="24" spans="1:14" ht="39" customHeight="1" thickBot="1" x14ac:dyDescent="0.3">
      <c r="A24" s="145"/>
      <c r="B24" s="146"/>
      <c r="C24" s="138" t="s">
        <v>363</v>
      </c>
      <c r="D24" s="339">
        <f>1.053*1.068*1.056*1.054*1.0255</f>
        <v>1.2836298791796481</v>
      </c>
      <c r="E24" s="340"/>
      <c r="F24" s="341"/>
      <c r="G24" s="163"/>
      <c r="H24" s="163"/>
      <c r="I24" s="163"/>
      <c r="J24" s="326" t="s">
        <v>364</v>
      </c>
      <c r="K24" s="319"/>
    </row>
    <row r="25" spans="1:14" ht="26.25" thickBot="1" x14ac:dyDescent="0.3">
      <c r="A25" s="145"/>
      <c r="B25" s="146"/>
      <c r="C25" s="138" t="s">
        <v>377</v>
      </c>
      <c r="D25" s="330"/>
      <c r="E25" s="331"/>
      <c r="F25" s="332"/>
      <c r="G25" s="163"/>
      <c r="H25" s="191">
        <v>1</v>
      </c>
      <c r="I25" s="163"/>
      <c r="J25" s="326"/>
      <c r="K25" s="319"/>
    </row>
    <row r="26" spans="1:14" ht="26.25" thickBot="1" x14ac:dyDescent="0.3">
      <c r="A26" s="145"/>
      <c r="B26" s="146"/>
      <c r="C26" s="138" t="s">
        <v>297</v>
      </c>
      <c r="D26" s="323"/>
      <c r="E26" s="324"/>
      <c r="F26" s="325"/>
      <c r="G26" s="172">
        <f>ROUND((J17+J18)*G22,5)</f>
        <v>61.706719999999997</v>
      </c>
      <c r="H26" s="172"/>
      <c r="I26" s="172"/>
      <c r="J26" s="326"/>
      <c r="K26" s="319"/>
    </row>
    <row r="27" spans="1:14" ht="39" thickBot="1" x14ac:dyDescent="0.3">
      <c r="A27" s="145"/>
      <c r="B27" s="146"/>
      <c r="C27" s="138" t="s">
        <v>374</v>
      </c>
      <c r="D27" s="181"/>
      <c r="E27" s="182"/>
      <c r="F27" s="183"/>
      <c r="G27" s="172">
        <f>ROUND(J19*G23,5)</f>
        <v>8.9367300000000007</v>
      </c>
      <c r="H27" s="172"/>
      <c r="I27" s="172"/>
      <c r="J27" s="179"/>
      <c r="K27" s="180"/>
    </row>
    <row r="28" spans="1:14" ht="26.25" thickBot="1" x14ac:dyDescent="0.3">
      <c r="A28" s="145"/>
      <c r="B28" s="146"/>
      <c r="C28" s="138" t="s">
        <v>365</v>
      </c>
      <c r="D28" s="323">
        <f>ROUND(D21*D24,5)+0.00001</f>
        <v>764.88918000000001</v>
      </c>
      <c r="E28" s="324"/>
      <c r="F28" s="325"/>
      <c r="G28" s="172"/>
      <c r="H28" s="172"/>
      <c r="I28" s="172"/>
      <c r="J28" s="326"/>
      <c r="K28" s="319"/>
    </row>
    <row r="29" spans="1:14" ht="26.25" thickBot="1" x14ac:dyDescent="0.3">
      <c r="A29" s="145"/>
      <c r="B29" s="146"/>
      <c r="C29" s="138" t="s">
        <v>366</v>
      </c>
      <c r="D29" s="323"/>
      <c r="E29" s="324"/>
      <c r="F29" s="325"/>
      <c r="G29" s="172"/>
      <c r="H29" s="172">
        <f>ROUND(H21*H25,5)</f>
        <v>7.2576000000000001</v>
      </c>
      <c r="I29" s="172"/>
      <c r="J29" s="326"/>
      <c r="K29" s="319"/>
    </row>
    <row r="30" spans="1:14" ht="15.75" thickBot="1" x14ac:dyDescent="0.3">
      <c r="A30" s="145"/>
      <c r="B30" s="137" t="s">
        <v>234</v>
      </c>
      <c r="C30" s="137"/>
      <c r="D30" s="323"/>
      <c r="E30" s="324"/>
      <c r="F30" s="325"/>
      <c r="G30" s="172"/>
      <c r="H30" s="172"/>
      <c r="I30" s="172"/>
      <c r="J30" s="326"/>
      <c r="K30" s="319"/>
    </row>
    <row r="31" spans="1:14" ht="26.25" thickBot="1" x14ac:dyDescent="0.3">
      <c r="A31" s="145"/>
      <c r="B31" s="146"/>
      <c r="C31" s="138" t="s">
        <v>235</v>
      </c>
      <c r="D31" s="327">
        <f>D28</f>
        <v>764.88918000000001</v>
      </c>
      <c r="E31" s="328"/>
      <c r="F31" s="329"/>
      <c r="G31" s="173">
        <f>G26+G27</f>
        <v>70.643450000000001</v>
      </c>
      <c r="H31" s="173">
        <f>H29</f>
        <v>7.2576000000000001</v>
      </c>
      <c r="I31" s="173">
        <f>D31+G31+H31</f>
        <v>842.79023000000007</v>
      </c>
      <c r="J31" s="326"/>
      <c r="K31" s="319"/>
      <c r="N31" s="127">
        <f>ROUND(N14*D24,5)</f>
        <v>32.368009999999998</v>
      </c>
    </row>
    <row r="32" spans="1:14" ht="19.5" thickBot="1" x14ac:dyDescent="0.3">
      <c r="A32" s="136"/>
      <c r="B32" s="146"/>
      <c r="C32" s="138" t="s">
        <v>236</v>
      </c>
      <c r="D32" s="315">
        <f>ROUND(D31*0.2,5)</f>
        <v>152.97783999999999</v>
      </c>
      <c r="E32" s="316"/>
      <c r="F32" s="317"/>
      <c r="G32" s="174">
        <f>ROUND(G31*0.2,5)</f>
        <v>14.128690000000001</v>
      </c>
      <c r="H32" s="174">
        <f>ROUND(H31*0.2,5)</f>
        <v>1.4515199999999999</v>
      </c>
      <c r="I32" s="174">
        <f>ROUND(I31*0.2,5)</f>
        <v>168.55805000000001</v>
      </c>
      <c r="J32" s="326" t="s">
        <v>250</v>
      </c>
      <c r="K32" s="319"/>
      <c r="N32" s="127">
        <f>ROUND(N31*0.2,5)</f>
        <v>6.4736000000000002</v>
      </c>
    </row>
    <row r="33" spans="1:16" ht="26.25" thickBot="1" x14ac:dyDescent="0.3">
      <c r="A33" s="147"/>
      <c r="B33" s="146"/>
      <c r="C33" s="138" t="s">
        <v>237</v>
      </c>
      <c r="D33" s="315">
        <f>D31+D32</f>
        <v>917.86702000000002</v>
      </c>
      <c r="E33" s="316"/>
      <c r="F33" s="317"/>
      <c r="G33" s="174">
        <f>G31+G32</f>
        <v>84.772140000000007</v>
      </c>
      <c r="H33" s="174">
        <f t="shared" ref="H33:I33" si="0">H31+H32</f>
        <v>8.7091200000000004</v>
      </c>
      <c r="I33" s="174">
        <f t="shared" si="0"/>
        <v>1011.34828</v>
      </c>
      <c r="J33" s="318">
        <f>I33+N33</f>
        <v>1050.1898900000001</v>
      </c>
      <c r="K33" s="319"/>
      <c r="N33" s="127">
        <f>N31+N32</f>
        <v>38.841609999999996</v>
      </c>
      <c r="P33" s="194">
        <f>G33/I33</f>
        <v>8.382091676667508E-2</v>
      </c>
    </row>
    <row r="34" spans="1:16" ht="18.75" x14ac:dyDescent="0.25">
      <c r="A34" s="148"/>
      <c r="B34" s="149"/>
      <c r="C34" s="150"/>
      <c r="D34" s="151"/>
      <c r="E34" s="151"/>
      <c r="F34" s="320"/>
      <c r="G34" s="320"/>
      <c r="H34" s="320"/>
      <c r="I34" s="320"/>
      <c r="J34" s="151"/>
      <c r="K34" s="130"/>
      <c r="L34" s="210"/>
    </row>
    <row r="35" spans="1:16" ht="18.75" hidden="1" x14ac:dyDescent="0.25">
      <c r="A35" s="152"/>
      <c r="B35" s="153"/>
      <c r="C35" s="154" t="s">
        <v>238</v>
      </c>
      <c r="D35" s="155"/>
      <c r="E35" s="155"/>
      <c r="F35" s="321"/>
      <c r="G35" s="321"/>
      <c r="H35" s="321"/>
      <c r="I35" s="321"/>
      <c r="J35" s="155"/>
      <c r="K35" s="130"/>
      <c r="L35" s="210"/>
      <c r="M35" s="210"/>
      <c r="N35" s="210"/>
    </row>
    <row r="36" spans="1:16" ht="18.75" x14ac:dyDescent="0.25">
      <c r="A36" s="152"/>
      <c r="B36" s="153"/>
      <c r="C36" s="154"/>
      <c r="D36" s="156"/>
      <c r="E36" s="156"/>
      <c r="F36" s="322"/>
      <c r="G36" s="322"/>
      <c r="H36" s="322"/>
      <c r="I36" s="322"/>
      <c r="J36" s="156"/>
      <c r="K36" s="130"/>
      <c r="L36" s="211"/>
      <c r="M36" s="211"/>
      <c r="N36" s="211"/>
    </row>
    <row r="37" spans="1:16" ht="31.5" customHeight="1" x14ac:dyDescent="0.25">
      <c r="A37" s="152"/>
      <c r="B37" s="153"/>
      <c r="C37" s="154" t="s">
        <v>239</v>
      </c>
      <c r="E37" s="223"/>
      <c r="F37" s="223"/>
      <c r="G37" s="223" t="s">
        <v>458</v>
      </c>
      <c r="H37" s="223"/>
      <c r="I37" s="223"/>
      <c r="J37" s="169"/>
      <c r="K37" s="166"/>
      <c r="L37" s="211"/>
      <c r="M37" s="211"/>
      <c r="N37" s="211"/>
    </row>
    <row r="38" spans="1:16" ht="31.5" customHeight="1" x14ac:dyDescent="0.25">
      <c r="A38" s="152"/>
      <c r="B38" s="153"/>
      <c r="C38" s="154"/>
      <c r="E38" s="224"/>
      <c r="F38" s="224"/>
      <c r="G38" s="224"/>
      <c r="H38" s="224"/>
      <c r="I38" s="224"/>
      <c r="J38" s="176"/>
      <c r="K38" s="175"/>
      <c r="L38" s="211"/>
      <c r="M38" s="211"/>
      <c r="N38" s="211"/>
    </row>
    <row r="39" spans="1:16" ht="18.75" x14ac:dyDescent="0.25">
      <c r="A39" s="167"/>
      <c r="B39" s="168"/>
      <c r="C39" s="157" t="s">
        <v>240</v>
      </c>
      <c r="E39" s="170"/>
      <c r="F39" s="170"/>
      <c r="G39" s="170" t="s">
        <v>459</v>
      </c>
      <c r="H39" s="170"/>
      <c r="I39" s="170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22"/>
      <c r="G40" s="322"/>
      <c r="H40" s="322"/>
      <c r="I40" s="322"/>
      <c r="J40" s="156"/>
      <c r="K40" s="130"/>
      <c r="L40" s="212"/>
      <c r="M40" s="212"/>
      <c r="N40" s="212"/>
    </row>
    <row r="41" spans="1:16" ht="18.75" x14ac:dyDescent="0.25">
      <c r="A41" s="128"/>
      <c r="B41" s="155"/>
      <c r="C41" s="157"/>
      <c r="D41" s="128"/>
      <c r="E41" s="128"/>
      <c r="F41" s="314"/>
      <c r="G41" s="314"/>
      <c r="H41" s="314"/>
      <c r="I41" s="314"/>
      <c r="J41" s="128"/>
      <c r="K41" s="130"/>
      <c r="L41" s="212"/>
      <c r="M41" s="212"/>
      <c r="N41" s="212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</row>
  </sheetData>
  <mergeCells count="47"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  <mergeCell ref="D11:F11"/>
    <mergeCell ref="J11:K11"/>
    <mergeCell ref="D14:F14"/>
    <mergeCell ref="D15:F15"/>
    <mergeCell ref="D16:F16"/>
    <mergeCell ref="J16:K16"/>
    <mergeCell ref="D12:F12"/>
    <mergeCell ref="J12:K12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28:F28"/>
    <mergeCell ref="J28:K28"/>
    <mergeCell ref="D25:F25"/>
    <mergeCell ref="J25:K25"/>
    <mergeCell ref="D30:F30"/>
    <mergeCell ref="J30:K30"/>
    <mergeCell ref="D29:F29"/>
    <mergeCell ref="J29:K29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58" t="s">
        <v>183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0" t="s">
        <v>154</v>
      </c>
      <c r="B6" s="360"/>
      <c r="C6" s="360"/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1" t="s">
        <v>54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2" t="s">
        <v>182</v>
      </c>
      <c r="B8" s="362"/>
      <c r="C8" s="362"/>
      <c r="D8" s="362"/>
      <c r="E8" s="362"/>
      <c r="F8" s="362"/>
      <c r="G8" s="362"/>
      <c r="H8" s="362"/>
      <c r="I8" s="362"/>
      <c r="J8" s="362"/>
      <c r="K8" s="362"/>
      <c r="L8" s="362"/>
      <c r="M8" s="362"/>
      <c r="N8" s="362"/>
      <c r="O8" s="362"/>
      <c r="P8" s="362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4" t="s">
        <v>249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5" t="s">
        <v>180</v>
      </c>
      <c r="B10" s="365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67" t="s">
        <v>172</v>
      </c>
      <c r="B11" s="367"/>
      <c r="C11" s="367"/>
      <c r="D11" s="367"/>
      <c r="E11" s="367"/>
      <c r="F11" s="367"/>
      <c r="G11" s="367"/>
      <c r="H11" s="367"/>
      <c r="I11" s="367"/>
      <c r="J11" s="367"/>
      <c r="K11" s="367"/>
      <c r="L11" s="367"/>
      <c r="M11" s="367"/>
      <c r="N11" s="367"/>
      <c r="O11" s="367"/>
      <c r="P11" s="367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3" t="s">
        <v>55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6" t="s">
        <v>155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6" t="s">
        <v>179</v>
      </c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  <c r="O14" s="366"/>
      <c r="P14" s="366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3" t="s">
        <v>61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57" t="s">
        <v>9</v>
      </c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</row>
    <row r="17" spans="1:17" ht="15" customHeight="1" x14ac:dyDescent="0.25">
      <c r="A17" s="356" t="s">
        <v>0</v>
      </c>
      <c r="B17" s="350" t="s">
        <v>2</v>
      </c>
      <c r="C17" s="352" t="s">
        <v>49</v>
      </c>
      <c r="D17" s="352"/>
      <c r="E17" s="352"/>
      <c r="F17" s="352"/>
      <c r="G17" s="352"/>
      <c r="H17" s="352"/>
      <c r="I17" s="352"/>
      <c r="J17" s="352" t="s">
        <v>50</v>
      </c>
      <c r="K17" s="352"/>
      <c r="L17" s="352"/>
      <c r="M17" s="352"/>
      <c r="N17" s="352"/>
      <c r="O17" s="352"/>
      <c r="P17" s="352"/>
      <c r="Q17" s="43"/>
    </row>
    <row r="18" spans="1:17" ht="41.25" customHeight="1" x14ac:dyDescent="0.25">
      <c r="A18" s="356"/>
      <c r="B18" s="350"/>
      <c r="C18" s="353" t="s">
        <v>176</v>
      </c>
      <c r="D18" s="354"/>
      <c r="E18" s="354"/>
      <c r="F18" s="354"/>
      <c r="G18" s="354"/>
      <c r="H18" s="354"/>
      <c r="I18" s="355"/>
      <c r="J18" s="353" t="s">
        <v>175</v>
      </c>
      <c r="K18" s="354"/>
      <c r="L18" s="354"/>
      <c r="M18" s="354"/>
      <c r="N18" s="354"/>
      <c r="O18" s="354"/>
      <c r="P18" s="355"/>
      <c r="Q18" s="43"/>
    </row>
    <row r="19" spans="1:17" ht="33.75" customHeight="1" x14ac:dyDescent="0.25">
      <c r="A19" s="356"/>
      <c r="B19" s="350"/>
      <c r="C19" s="350" t="s">
        <v>12</v>
      </c>
      <c r="D19" s="350"/>
      <c r="E19" s="350"/>
      <c r="F19" s="350"/>
      <c r="G19" s="350" t="s">
        <v>121</v>
      </c>
      <c r="H19" s="351"/>
      <c r="I19" s="351"/>
      <c r="J19" s="350" t="s">
        <v>12</v>
      </c>
      <c r="K19" s="350"/>
      <c r="L19" s="350"/>
      <c r="M19" s="350"/>
      <c r="N19" s="350" t="s">
        <v>121</v>
      </c>
      <c r="O19" s="351"/>
      <c r="P19" s="351"/>
    </row>
    <row r="20" spans="1:17" s="9" customFormat="1" ht="63" x14ac:dyDescent="0.25">
      <c r="A20" s="356"/>
      <c r="B20" s="350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72"/>
      <c r="B54" s="372"/>
      <c r="C54" s="372"/>
      <c r="D54" s="372"/>
      <c r="E54" s="372"/>
      <c r="F54" s="372"/>
      <c r="G54" s="372"/>
      <c r="H54" s="86"/>
      <c r="I54" s="37"/>
    </row>
    <row r="55" spans="1:16" s="56" customFormat="1" ht="41.25" customHeight="1" x14ac:dyDescent="0.25">
      <c r="A55" s="372"/>
      <c r="B55" s="372"/>
      <c r="C55" s="372"/>
      <c r="D55" s="372"/>
      <c r="E55" s="372"/>
      <c r="F55" s="372"/>
      <c r="G55" s="372"/>
      <c r="H55" s="86"/>
      <c r="I55" s="37"/>
    </row>
    <row r="56" spans="1:16" s="56" customFormat="1" ht="38.25" customHeight="1" x14ac:dyDescent="0.25">
      <c r="A56" s="372"/>
      <c r="B56" s="372"/>
      <c r="C56" s="372"/>
      <c r="D56" s="372"/>
      <c r="E56" s="372"/>
      <c r="F56" s="372"/>
      <c r="G56" s="372"/>
      <c r="H56" s="89"/>
      <c r="I56" s="37"/>
    </row>
    <row r="57" spans="1:16" s="56" customFormat="1" ht="18.75" customHeight="1" x14ac:dyDescent="0.25">
      <c r="A57" s="373"/>
      <c r="B57" s="373"/>
      <c r="C57" s="373"/>
      <c r="D57" s="373"/>
      <c r="E57" s="373"/>
      <c r="F57" s="373"/>
      <c r="G57" s="373"/>
      <c r="H57" s="86"/>
      <c r="I57" s="37"/>
    </row>
    <row r="58" spans="1:16" s="56" customFormat="1" ht="217.5" customHeight="1" x14ac:dyDescent="0.25">
      <c r="A58" s="368"/>
      <c r="B58" s="371"/>
      <c r="C58" s="371"/>
      <c r="D58" s="371"/>
      <c r="E58" s="371"/>
      <c r="F58" s="371"/>
      <c r="G58" s="371"/>
      <c r="H58" s="86"/>
      <c r="I58" s="37"/>
    </row>
    <row r="59" spans="1:16" ht="53.25" customHeight="1" x14ac:dyDescent="0.25">
      <c r="A59" s="368"/>
      <c r="B59" s="369"/>
      <c r="C59" s="369"/>
      <c r="D59" s="369"/>
      <c r="E59" s="369"/>
      <c r="F59" s="369"/>
      <c r="G59" s="369"/>
    </row>
    <row r="60" spans="1:16" x14ac:dyDescent="0.25">
      <c r="A60" s="370"/>
      <c r="B60" s="370"/>
      <c r="C60" s="370"/>
      <c r="D60" s="370"/>
      <c r="E60" s="370"/>
      <c r="F60" s="370"/>
      <c r="G60" s="370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57" t="s">
        <v>14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6" s="19" customFormat="1" x14ac:dyDescent="0.25">
      <c r="A3" s="356" t="s">
        <v>0</v>
      </c>
      <c r="B3" s="350" t="s">
        <v>2</v>
      </c>
      <c r="C3" s="352" t="s">
        <v>49</v>
      </c>
      <c r="D3" s="352"/>
      <c r="E3" s="352"/>
      <c r="F3" s="352"/>
      <c r="G3" s="352"/>
      <c r="H3" s="352"/>
      <c r="I3" s="352"/>
      <c r="J3" s="352" t="s">
        <v>50</v>
      </c>
      <c r="K3" s="352"/>
      <c r="L3" s="352"/>
      <c r="M3" s="352"/>
      <c r="N3" s="352"/>
      <c r="O3" s="352"/>
      <c r="P3" s="352"/>
    </row>
    <row r="4" spans="1:16" s="19" customFormat="1" ht="47.25" customHeight="1" x14ac:dyDescent="0.25">
      <c r="A4" s="356"/>
      <c r="B4" s="350"/>
      <c r="C4" s="350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0"/>
      <c r="E4" s="350"/>
      <c r="F4" s="350"/>
      <c r="G4" s="350"/>
      <c r="H4" s="350"/>
      <c r="I4" s="350"/>
      <c r="J4" s="350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0"/>
      <c r="L4" s="350"/>
      <c r="M4" s="350"/>
      <c r="N4" s="350"/>
      <c r="O4" s="350"/>
      <c r="P4" s="350"/>
    </row>
    <row r="5" spans="1:16" ht="33.75" customHeight="1" x14ac:dyDescent="0.25">
      <c r="A5" s="356"/>
      <c r="B5" s="350"/>
      <c r="C5" s="350" t="s">
        <v>12</v>
      </c>
      <c r="D5" s="350"/>
      <c r="E5" s="350"/>
      <c r="F5" s="350"/>
      <c r="G5" s="350" t="s">
        <v>121</v>
      </c>
      <c r="H5" s="351"/>
      <c r="I5" s="351"/>
      <c r="J5" s="350" t="s">
        <v>12</v>
      </c>
      <c r="K5" s="350"/>
      <c r="L5" s="350"/>
      <c r="M5" s="350"/>
      <c r="N5" s="350" t="s">
        <v>121</v>
      </c>
      <c r="O5" s="351"/>
      <c r="P5" s="351"/>
    </row>
    <row r="6" spans="1:16" s="9" customFormat="1" ht="63" x14ac:dyDescent="0.25">
      <c r="A6" s="356"/>
      <c r="B6" s="350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72"/>
      <c r="B47" s="372"/>
      <c r="C47" s="372"/>
      <c r="D47" s="372"/>
      <c r="E47" s="372"/>
      <c r="F47" s="372"/>
      <c r="G47" s="372"/>
      <c r="H47" s="86"/>
      <c r="I47" s="37"/>
    </row>
    <row r="48" spans="1:16" s="56" customFormat="1" ht="41.25" customHeight="1" x14ac:dyDescent="0.25">
      <c r="A48" s="372"/>
      <c r="B48" s="372"/>
      <c r="C48" s="372"/>
      <c r="D48" s="372"/>
      <c r="E48" s="372"/>
      <c r="F48" s="372"/>
      <c r="G48" s="372"/>
      <c r="H48" s="86"/>
      <c r="I48" s="37"/>
    </row>
    <row r="49" spans="1:9" s="56" customFormat="1" ht="38.25" customHeight="1" x14ac:dyDescent="0.25">
      <c r="A49" s="372"/>
      <c r="B49" s="372"/>
      <c r="C49" s="372"/>
      <c r="D49" s="372"/>
      <c r="E49" s="372"/>
      <c r="F49" s="372"/>
      <c r="G49" s="372"/>
      <c r="H49" s="89"/>
      <c r="I49" s="37"/>
    </row>
    <row r="50" spans="1:9" s="56" customFormat="1" ht="18.75" customHeight="1" x14ac:dyDescent="0.25">
      <c r="A50" s="373"/>
      <c r="B50" s="373"/>
      <c r="C50" s="373"/>
      <c r="D50" s="373"/>
      <c r="E50" s="373"/>
      <c r="F50" s="373"/>
      <c r="G50" s="373"/>
      <c r="H50" s="86"/>
      <c r="I50" s="37"/>
    </row>
    <row r="51" spans="1:9" s="56" customFormat="1" ht="217.5" customHeight="1" x14ac:dyDescent="0.25">
      <c r="A51" s="368"/>
      <c r="B51" s="371"/>
      <c r="C51" s="371"/>
      <c r="D51" s="371"/>
      <c r="E51" s="371"/>
      <c r="F51" s="371"/>
      <c r="G51" s="371"/>
      <c r="H51" s="86"/>
      <c r="I51" s="37"/>
    </row>
    <row r="52" spans="1:9" ht="53.25" customHeight="1" x14ac:dyDescent="0.25">
      <c r="A52" s="368"/>
      <c r="B52" s="369"/>
      <c r="C52" s="369"/>
      <c r="D52" s="369"/>
      <c r="E52" s="369"/>
      <c r="F52" s="369"/>
      <c r="G52" s="369"/>
    </row>
    <row r="53" spans="1:9" x14ac:dyDescent="0.25">
      <c r="A53" s="370"/>
      <c r="B53" s="370"/>
      <c r="C53" s="370"/>
      <c r="D53" s="370"/>
      <c r="E53" s="370"/>
      <c r="F53" s="370"/>
      <c r="G53" s="370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1"/>
  <sheetViews>
    <sheetView showGridLines="0" topLeftCell="B7" zoomScale="130" zoomScaleNormal="130" workbookViewId="0">
      <selection activeCell="F19" sqref="F19"/>
    </sheetView>
  </sheetViews>
  <sheetFormatPr defaultColWidth="7.75" defaultRowHeight="12.75" outlineLevelRow="1" x14ac:dyDescent="0.2"/>
  <cols>
    <col min="1" max="1" width="0" style="231" hidden="1" customWidth="1"/>
    <col min="2" max="2" width="3" style="231" customWidth="1"/>
    <col min="3" max="3" width="22.25" style="231" customWidth="1"/>
    <col min="4" max="4" width="31.5" style="231" customWidth="1"/>
    <col min="5" max="5" width="18.625" style="231" customWidth="1"/>
    <col min="6" max="6" width="11.125" style="231" customWidth="1"/>
    <col min="7" max="10" width="7.75" style="231"/>
    <col min="11" max="11" width="14" style="231" customWidth="1"/>
    <col min="12" max="16384" width="7.75" style="231"/>
  </cols>
  <sheetData>
    <row r="1" spans="2:6" ht="24.6" customHeight="1" x14ac:dyDescent="0.2">
      <c r="B1" s="380" t="s">
        <v>380</v>
      </c>
      <c r="C1" s="380"/>
      <c r="D1" s="380"/>
      <c r="E1" s="380"/>
      <c r="F1" s="380"/>
    </row>
    <row r="2" spans="2:6" ht="20.45" customHeight="1" x14ac:dyDescent="0.2">
      <c r="B2" s="381" t="s">
        <v>381</v>
      </c>
      <c r="C2" s="381"/>
      <c r="D2" s="381"/>
      <c r="E2" s="381"/>
      <c r="F2" s="232"/>
    </row>
    <row r="3" spans="2:6" ht="5.45" customHeight="1" x14ac:dyDescent="0.2">
      <c r="B3" s="233"/>
      <c r="C3" s="233"/>
      <c r="D3" s="233"/>
      <c r="E3" s="233"/>
      <c r="F3" s="233"/>
    </row>
    <row r="4" spans="2:6" ht="23.25" customHeight="1" x14ac:dyDescent="0.2">
      <c r="B4" s="382" t="s">
        <v>422</v>
      </c>
      <c r="C4" s="382"/>
      <c r="D4" s="382"/>
      <c r="E4" s="382"/>
      <c r="F4" s="382"/>
    </row>
    <row r="5" spans="2:6" ht="19.149999999999999" customHeight="1" x14ac:dyDescent="0.2">
      <c r="B5" s="383" t="s">
        <v>313</v>
      </c>
      <c r="C5" s="383"/>
      <c r="D5" s="383"/>
      <c r="E5" s="383"/>
      <c r="F5" s="235"/>
    </row>
    <row r="6" spans="2:6" x14ac:dyDescent="0.2">
      <c r="B6" s="233"/>
      <c r="C6" s="233"/>
      <c r="D6" s="233"/>
      <c r="E6" s="233"/>
      <c r="F6" s="233"/>
    </row>
    <row r="7" spans="2:6" ht="24" customHeight="1" x14ac:dyDescent="0.2">
      <c r="C7" s="284"/>
      <c r="D7" s="284"/>
      <c r="E7" s="284"/>
      <c r="F7" s="284"/>
    </row>
    <row r="8" spans="2:6" ht="15" customHeight="1" outlineLevel="1" x14ac:dyDescent="0.2">
      <c r="B8" s="283" t="s">
        <v>423</v>
      </c>
      <c r="C8" s="284"/>
      <c r="D8" s="284"/>
      <c r="E8" s="284"/>
      <c r="F8" s="284"/>
    </row>
    <row r="9" spans="2:6" x14ac:dyDescent="0.2">
      <c r="B9" s="233"/>
      <c r="C9" s="233"/>
      <c r="D9" s="236"/>
      <c r="E9" s="236"/>
      <c r="F9" s="237"/>
    </row>
    <row r="10" spans="2:6" ht="79.900000000000006" customHeight="1" x14ac:dyDescent="0.2">
      <c r="B10" s="240" t="s">
        <v>317</v>
      </c>
      <c r="C10" s="241" t="s">
        <v>318</v>
      </c>
      <c r="D10" s="241" t="s">
        <v>319</v>
      </c>
      <c r="E10" s="242" t="s">
        <v>382</v>
      </c>
      <c r="F10" s="242" t="s">
        <v>321</v>
      </c>
    </row>
    <row r="11" spans="2:6" x14ac:dyDescent="0.2">
      <c r="B11" s="244">
        <v>1</v>
      </c>
      <c r="C11" s="245">
        <v>2</v>
      </c>
      <c r="D11" s="245">
        <v>3</v>
      </c>
      <c r="E11" s="244">
        <v>4</v>
      </c>
      <c r="F11" s="244">
        <v>5</v>
      </c>
    </row>
    <row r="12" spans="2:6" ht="21" customHeight="1" x14ac:dyDescent="0.2">
      <c r="B12" s="384" t="s">
        <v>383</v>
      </c>
      <c r="C12" s="385"/>
      <c r="D12" s="385"/>
      <c r="E12" s="385"/>
      <c r="F12" s="385"/>
    </row>
    <row r="13" spans="2:6" ht="38.25" x14ac:dyDescent="0.2">
      <c r="B13" s="386">
        <v>1</v>
      </c>
      <c r="C13" s="293" t="s">
        <v>411</v>
      </c>
      <c r="D13" s="248" t="s">
        <v>412</v>
      </c>
      <c r="E13" s="249" t="s">
        <v>413</v>
      </c>
      <c r="F13" s="285" t="s">
        <v>414</v>
      </c>
    </row>
    <row r="14" spans="2:6" ht="48" outlineLevel="1" x14ac:dyDescent="0.2">
      <c r="B14" s="387"/>
      <c r="C14" s="286"/>
      <c r="D14" s="287" t="s">
        <v>415</v>
      </c>
      <c r="E14" s="288"/>
      <c r="F14" s="289" t="s">
        <v>62</v>
      </c>
    </row>
    <row r="15" spans="2:6" ht="63.75" x14ac:dyDescent="0.2">
      <c r="B15" s="294">
        <v>2</v>
      </c>
      <c r="C15" s="293" t="s">
        <v>424</v>
      </c>
      <c r="D15" s="248" t="s">
        <v>384</v>
      </c>
      <c r="E15" s="249" t="s">
        <v>425</v>
      </c>
      <c r="F15" s="285">
        <v>253</v>
      </c>
    </row>
    <row r="16" spans="2:6" ht="15" x14ac:dyDescent="0.2">
      <c r="B16" s="294"/>
      <c r="C16" s="374" t="s">
        <v>385</v>
      </c>
      <c r="D16" s="375"/>
      <c r="E16" s="375"/>
      <c r="F16" s="252" t="s">
        <v>426</v>
      </c>
    </row>
    <row r="17" spans="2:6" ht="15" x14ac:dyDescent="0.2">
      <c r="B17" s="294"/>
      <c r="C17" s="374" t="s">
        <v>386</v>
      </c>
      <c r="D17" s="375"/>
      <c r="E17" s="375"/>
      <c r="F17" s="252"/>
    </row>
    <row r="18" spans="2:6" ht="15" x14ac:dyDescent="0.2">
      <c r="B18" s="294"/>
      <c r="C18" s="376" t="s">
        <v>337</v>
      </c>
      <c r="D18" s="377"/>
      <c r="E18" s="377"/>
      <c r="F18" s="285" t="s">
        <v>426</v>
      </c>
    </row>
    <row r="19" spans="2:6" ht="15" x14ac:dyDescent="0.2">
      <c r="B19" s="265"/>
      <c r="C19" s="378" t="s">
        <v>357</v>
      </c>
      <c r="D19" s="379"/>
      <c r="E19" s="379"/>
      <c r="F19" s="290" t="s">
        <v>426</v>
      </c>
    </row>
    <row r="20" spans="2:6" x14ac:dyDescent="0.2">
      <c r="B20" s="268"/>
      <c r="C20" s="269"/>
      <c r="D20" s="270"/>
      <c r="E20" s="271"/>
      <c r="F20" s="272"/>
    </row>
    <row r="21" spans="2:6" x14ac:dyDescent="0.2">
      <c r="B21" s="268"/>
      <c r="C21" s="269"/>
      <c r="D21" s="270"/>
      <c r="E21" s="271"/>
      <c r="F21" s="273"/>
    </row>
  </sheetData>
  <mergeCells count="10">
    <mergeCell ref="C16:E16"/>
    <mergeCell ref="C17:E17"/>
    <mergeCell ref="C18:E18"/>
    <mergeCell ref="C19:E19"/>
    <mergeCell ref="B1:F1"/>
    <mergeCell ref="B2:E2"/>
    <mergeCell ref="B4:F4"/>
    <mergeCell ref="B5:E5"/>
    <mergeCell ref="B12:F12"/>
    <mergeCell ref="B13:B14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29"/>
  <sheetViews>
    <sheetView showGridLines="0" topLeftCell="B1" zoomScale="130" zoomScaleNormal="130" workbookViewId="0">
      <selection activeCell="F27" sqref="F27"/>
    </sheetView>
  </sheetViews>
  <sheetFormatPr defaultColWidth="7.75" defaultRowHeight="12.75" outlineLevelRow="1" x14ac:dyDescent="0.2"/>
  <cols>
    <col min="1" max="1" width="0" style="231" hidden="1" customWidth="1"/>
    <col min="2" max="2" width="3" style="231" customWidth="1"/>
    <col min="3" max="3" width="22.25" style="231" customWidth="1"/>
    <col min="4" max="4" width="31.5" style="231" customWidth="1"/>
    <col min="5" max="5" width="18.625" style="231" customWidth="1"/>
    <col min="6" max="6" width="11.125" style="231" customWidth="1"/>
    <col min="7" max="10" width="7.75" style="231"/>
    <col min="11" max="11" width="14" style="231" customWidth="1"/>
    <col min="12" max="16384" width="7.75" style="231"/>
  </cols>
  <sheetData>
    <row r="1" spans="2:6" ht="24.6" customHeight="1" x14ac:dyDescent="0.2">
      <c r="B1" s="380" t="s">
        <v>387</v>
      </c>
      <c r="C1" s="380"/>
      <c r="D1" s="380"/>
      <c r="E1" s="380"/>
      <c r="F1" s="380"/>
    </row>
    <row r="2" spans="2:6" ht="20.45" customHeight="1" x14ac:dyDescent="0.2">
      <c r="B2" s="381" t="s">
        <v>381</v>
      </c>
      <c r="C2" s="381"/>
      <c r="D2" s="381"/>
      <c r="E2" s="381"/>
      <c r="F2" s="232"/>
    </row>
    <row r="3" spans="2:6" ht="5.45" customHeight="1" x14ac:dyDescent="0.2">
      <c r="B3" s="233"/>
      <c r="C3" s="233"/>
      <c r="D3" s="233"/>
      <c r="E3" s="233"/>
      <c r="F3" s="233"/>
    </row>
    <row r="4" spans="2:6" ht="23.25" customHeight="1" x14ac:dyDescent="0.2">
      <c r="B4" s="382" t="s">
        <v>427</v>
      </c>
      <c r="C4" s="382"/>
      <c r="D4" s="382"/>
      <c r="E4" s="382"/>
      <c r="F4" s="382"/>
    </row>
    <row r="5" spans="2:6" ht="19.149999999999999" customHeight="1" x14ac:dyDescent="0.2">
      <c r="B5" s="383" t="s">
        <v>313</v>
      </c>
      <c r="C5" s="383"/>
      <c r="D5" s="383"/>
      <c r="E5" s="383"/>
      <c r="F5" s="235"/>
    </row>
    <row r="6" spans="2:6" x14ac:dyDescent="0.2">
      <c r="B6" s="233"/>
      <c r="C6" s="233"/>
      <c r="D6" s="233"/>
      <c r="E6" s="233"/>
      <c r="F6" s="233"/>
    </row>
    <row r="7" spans="2:6" ht="15" customHeight="1" outlineLevel="1" x14ac:dyDescent="0.2">
      <c r="B7" s="283" t="s">
        <v>428</v>
      </c>
      <c r="C7" s="284"/>
      <c r="D7" s="284"/>
      <c r="E7" s="284"/>
      <c r="F7" s="284"/>
    </row>
    <row r="8" spans="2:6" x14ac:dyDescent="0.2">
      <c r="B8" s="233"/>
      <c r="C8" s="233"/>
      <c r="D8" s="236"/>
      <c r="E8" s="236"/>
      <c r="F8" s="237"/>
    </row>
    <row r="9" spans="2:6" ht="79.900000000000006" customHeight="1" x14ac:dyDescent="0.2">
      <c r="B9" s="240" t="s">
        <v>317</v>
      </c>
      <c r="C9" s="241" t="s">
        <v>318</v>
      </c>
      <c r="D9" s="241" t="s">
        <v>319</v>
      </c>
      <c r="E9" s="242" t="s">
        <v>382</v>
      </c>
      <c r="F9" s="242" t="s">
        <v>321</v>
      </c>
    </row>
    <row r="10" spans="2:6" x14ac:dyDescent="0.2">
      <c r="B10" s="244">
        <v>1</v>
      </c>
      <c r="C10" s="245">
        <v>2</v>
      </c>
      <c r="D10" s="245">
        <v>3</v>
      </c>
      <c r="E10" s="244">
        <v>4</v>
      </c>
      <c r="F10" s="244">
        <v>5</v>
      </c>
    </row>
    <row r="11" spans="2:6" ht="21" customHeight="1" x14ac:dyDescent="0.2">
      <c r="B11" s="384" t="s">
        <v>388</v>
      </c>
      <c r="C11" s="385"/>
      <c r="D11" s="385"/>
      <c r="E11" s="385"/>
      <c r="F11" s="385"/>
    </row>
    <row r="12" spans="2:6" ht="102" x14ac:dyDescent="0.2">
      <c r="B12" s="294">
        <v>1</v>
      </c>
      <c r="C12" s="293" t="s">
        <v>429</v>
      </c>
      <c r="D12" s="248" t="s">
        <v>416</v>
      </c>
      <c r="E12" s="249" t="s">
        <v>430</v>
      </c>
      <c r="F12" s="285" t="s">
        <v>431</v>
      </c>
    </row>
    <row r="13" spans="2:6" ht="102" x14ac:dyDescent="0.2">
      <c r="B13" s="386">
        <v>2</v>
      </c>
      <c r="C13" s="293" t="s">
        <v>432</v>
      </c>
      <c r="D13" s="248" t="s">
        <v>417</v>
      </c>
      <c r="E13" s="249" t="s">
        <v>433</v>
      </c>
      <c r="F13" s="285">
        <v>571.09</v>
      </c>
    </row>
    <row r="14" spans="2:6" ht="48" outlineLevel="1" x14ac:dyDescent="0.2">
      <c r="B14" s="387"/>
      <c r="C14" s="286"/>
      <c r="D14" s="287" t="s">
        <v>389</v>
      </c>
      <c r="E14" s="288"/>
      <c r="F14" s="289" t="s">
        <v>62</v>
      </c>
    </row>
    <row r="15" spans="2:6" ht="63.75" x14ac:dyDescent="0.2">
      <c r="B15" s="294">
        <v>3</v>
      </c>
      <c r="C15" s="293" t="s">
        <v>390</v>
      </c>
      <c r="D15" s="248" t="s">
        <v>391</v>
      </c>
      <c r="E15" s="249" t="s">
        <v>392</v>
      </c>
      <c r="F15" s="285" t="s">
        <v>393</v>
      </c>
    </row>
    <row r="16" spans="2:6" ht="51" x14ac:dyDescent="0.2">
      <c r="B16" s="294">
        <v>4</v>
      </c>
      <c r="C16" s="293" t="s">
        <v>418</v>
      </c>
      <c r="D16" s="248" t="s">
        <v>394</v>
      </c>
      <c r="E16" s="249" t="s">
        <v>419</v>
      </c>
      <c r="F16" s="285">
        <v>80</v>
      </c>
    </row>
    <row r="17" spans="2:6" ht="63.75" x14ac:dyDescent="0.2">
      <c r="B17" s="294">
        <v>5</v>
      </c>
      <c r="C17" s="293" t="s">
        <v>420</v>
      </c>
      <c r="D17" s="248" t="s">
        <v>395</v>
      </c>
      <c r="E17" s="249" t="s">
        <v>419</v>
      </c>
      <c r="F17" s="285">
        <v>80</v>
      </c>
    </row>
    <row r="18" spans="2:6" ht="15" x14ac:dyDescent="0.2">
      <c r="B18" s="294"/>
      <c r="C18" s="374" t="s">
        <v>396</v>
      </c>
      <c r="D18" s="375"/>
      <c r="E18" s="375"/>
      <c r="F18" s="252" t="s">
        <v>434</v>
      </c>
    </row>
    <row r="19" spans="2:6" ht="15" x14ac:dyDescent="0.2">
      <c r="B19" s="294"/>
      <c r="C19" s="374" t="s">
        <v>386</v>
      </c>
      <c r="D19" s="375"/>
      <c r="E19" s="375"/>
      <c r="F19" s="252"/>
    </row>
    <row r="20" spans="2:6" ht="15" x14ac:dyDescent="0.2">
      <c r="B20" s="294"/>
      <c r="C20" s="376" t="s">
        <v>397</v>
      </c>
      <c r="D20" s="377"/>
      <c r="E20" s="377"/>
      <c r="F20" s="285" t="s">
        <v>435</v>
      </c>
    </row>
    <row r="21" spans="2:6" ht="15" x14ac:dyDescent="0.2">
      <c r="B21" s="294"/>
      <c r="C21" s="376" t="s">
        <v>398</v>
      </c>
      <c r="D21" s="377"/>
      <c r="E21" s="377"/>
      <c r="F21" s="285" t="s">
        <v>431</v>
      </c>
    </row>
    <row r="22" spans="2:6" ht="42" customHeight="1" x14ac:dyDescent="0.2">
      <c r="B22" s="294"/>
      <c r="C22" s="376" t="s">
        <v>436</v>
      </c>
      <c r="D22" s="377"/>
      <c r="E22" s="377"/>
      <c r="F22" s="285" t="s">
        <v>437</v>
      </c>
    </row>
    <row r="23" spans="2:6" ht="27.95" customHeight="1" x14ac:dyDescent="0.2">
      <c r="B23" s="294"/>
      <c r="C23" s="376" t="s">
        <v>399</v>
      </c>
      <c r="D23" s="377"/>
      <c r="E23" s="377"/>
      <c r="F23" s="285" t="s">
        <v>435</v>
      </c>
    </row>
    <row r="24" spans="2:6" ht="27.95" customHeight="1" x14ac:dyDescent="0.2">
      <c r="B24" s="294"/>
      <c r="C24" s="376" t="s">
        <v>400</v>
      </c>
      <c r="D24" s="377"/>
      <c r="E24" s="377"/>
      <c r="F24" s="285" t="s">
        <v>438</v>
      </c>
    </row>
    <row r="25" spans="2:6" ht="15" x14ac:dyDescent="0.2">
      <c r="B25" s="294"/>
      <c r="C25" s="376" t="s">
        <v>401</v>
      </c>
      <c r="D25" s="377"/>
      <c r="E25" s="377"/>
      <c r="F25" s="285" t="s">
        <v>438</v>
      </c>
    </row>
    <row r="26" spans="2:6" ht="15" x14ac:dyDescent="0.2">
      <c r="B26" s="294"/>
      <c r="C26" s="376" t="s">
        <v>402</v>
      </c>
      <c r="D26" s="377"/>
      <c r="E26" s="377"/>
      <c r="F26" s="285" t="s">
        <v>434</v>
      </c>
    </row>
    <row r="27" spans="2:6" ht="15" x14ac:dyDescent="0.2">
      <c r="B27" s="265"/>
      <c r="C27" s="378" t="s">
        <v>357</v>
      </c>
      <c r="D27" s="379"/>
      <c r="E27" s="379"/>
      <c r="F27" s="290" t="s">
        <v>434</v>
      </c>
    </row>
    <row r="28" spans="2:6" x14ac:dyDescent="0.2">
      <c r="B28" s="268"/>
      <c r="C28" s="269"/>
      <c r="D28" s="270"/>
      <c r="E28" s="271"/>
      <c r="F28" s="272"/>
    </row>
    <row r="29" spans="2:6" x14ac:dyDescent="0.2">
      <c r="B29" s="268"/>
      <c r="C29" s="269"/>
      <c r="D29" s="270"/>
      <c r="E29" s="271"/>
      <c r="F29" s="273"/>
    </row>
  </sheetData>
  <mergeCells count="16"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23:E23"/>
    <mergeCell ref="B13:B14"/>
    <mergeCell ref="B1:F1"/>
    <mergeCell ref="B2:E2"/>
    <mergeCell ref="B4:F4"/>
    <mergeCell ref="B5:E5"/>
    <mergeCell ref="B11:F11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22" workbookViewId="0">
      <selection activeCell="K6" sqref="K6"/>
    </sheetView>
  </sheetViews>
  <sheetFormatPr defaultColWidth="7.75" defaultRowHeight="12.75" x14ac:dyDescent="0.2"/>
  <cols>
    <col min="1" max="1" width="0" style="231" hidden="1" customWidth="1"/>
    <col min="2" max="2" width="3" style="231" customWidth="1"/>
    <col min="3" max="3" width="22.25" style="231" customWidth="1"/>
    <col min="4" max="4" width="31.5" style="231" customWidth="1"/>
    <col min="5" max="5" width="18.625" style="231" customWidth="1"/>
    <col min="6" max="7" width="11.125" style="231" customWidth="1"/>
    <col min="8" max="11" width="7.75" style="231"/>
    <col min="12" max="12" width="10.625" style="231" customWidth="1"/>
    <col min="13" max="16384" width="7.75" style="231"/>
  </cols>
  <sheetData>
    <row r="1" spans="2:14" ht="24.6" customHeight="1" x14ac:dyDescent="0.2">
      <c r="B1" s="380" t="s">
        <v>307</v>
      </c>
      <c r="C1" s="380"/>
      <c r="D1" s="380"/>
      <c r="E1" s="380"/>
      <c r="F1" s="380"/>
      <c r="G1" s="230"/>
    </row>
    <row r="2" spans="2:14" ht="20.45" customHeight="1" x14ac:dyDescent="0.2">
      <c r="B2" s="390" t="s">
        <v>375</v>
      </c>
      <c r="C2" s="390"/>
      <c r="D2" s="390"/>
      <c r="E2" s="390"/>
      <c r="F2" s="390"/>
      <c r="G2" s="232"/>
    </row>
    <row r="3" spans="2:14" ht="5.45" customHeight="1" x14ac:dyDescent="0.2">
      <c r="B3" s="233"/>
      <c r="C3" s="233"/>
      <c r="D3" s="233"/>
      <c r="E3" s="233"/>
      <c r="F3" s="233"/>
      <c r="G3" s="233"/>
    </row>
    <row r="4" spans="2:14" s="278" customFormat="1" ht="40.5" customHeight="1" x14ac:dyDescent="0.2">
      <c r="B4" s="391" t="str">
        <f>'НМЦ 2022'!B8</f>
        <v>Объект: «Строительство ВЛ-0,4 кВ от ВЛ-0,4 кВ от ТП 10/0,4 кВ №3164 в с. Чемодановка Бессоновского района (Кургузенкова Д.Г.) (под ключ)»</v>
      </c>
      <c r="C4" s="391"/>
      <c r="D4" s="391"/>
      <c r="E4" s="391"/>
      <c r="F4" s="391"/>
      <c r="G4" s="277"/>
      <c r="I4" s="279" t="s">
        <v>308</v>
      </c>
      <c r="J4" s="279" t="s">
        <v>309</v>
      </c>
      <c r="K4" s="279" t="s">
        <v>310</v>
      </c>
      <c r="L4" s="279" t="s">
        <v>311</v>
      </c>
      <c r="M4" s="279" t="s">
        <v>312</v>
      </c>
    </row>
    <row r="5" spans="2:14" ht="19.149999999999999" customHeight="1" x14ac:dyDescent="0.2">
      <c r="B5" s="383" t="s">
        <v>313</v>
      </c>
      <c r="C5" s="383"/>
      <c r="D5" s="383"/>
      <c r="E5" s="383"/>
      <c r="F5" s="235"/>
      <c r="G5" s="235"/>
      <c r="H5" s="231" t="s">
        <v>314</v>
      </c>
      <c r="I5" s="239"/>
      <c r="J5" s="239"/>
      <c r="K5" s="239">
        <v>0.40400000000000003</v>
      </c>
      <c r="L5" s="239">
        <v>0</v>
      </c>
      <c r="M5" s="234">
        <f>SUM(J5:L5)</f>
        <v>0.40400000000000003</v>
      </c>
    </row>
    <row r="6" spans="2:14" ht="25.5" x14ac:dyDescent="0.2">
      <c r="B6" s="233"/>
      <c r="C6" s="233"/>
      <c r="D6" s="236"/>
      <c r="E6" s="236"/>
      <c r="F6" s="237"/>
      <c r="G6" s="237"/>
      <c r="H6" s="238" t="s">
        <v>315</v>
      </c>
      <c r="I6" s="234">
        <f>0.05*I5</f>
        <v>0</v>
      </c>
      <c r="J6" s="234">
        <f>J5*20/10</f>
        <v>0</v>
      </c>
      <c r="K6" s="234">
        <f>K5*8/10</f>
        <v>0.32320000000000004</v>
      </c>
      <c r="L6" s="234">
        <f>L5*2/10</f>
        <v>0</v>
      </c>
      <c r="M6" s="239">
        <f>SUM(I6:L6)</f>
        <v>0.32320000000000004</v>
      </c>
      <c r="N6" s="231" t="s">
        <v>316</v>
      </c>
    </row>
    <row r="7" spans="2:14" ht="79.900000000000006" customHeight="1" x14ac:dyDescent="0.2">
      <c r="B7" s="240" t="s">
        <v>317</v>
      </c>
      <c r="C7" s="241" t="s">
        <v>318</v>
      </c>
      <c r="D7" s="241" t="s">
        <v>319</v>
      </c>
      <c r="E7" s="242" t="s">
        <v>320</v>
      </c>
      <c r="F7" s="242" t="s">
        <v>321</v>
      </c>
      <c r="G7" s="243"/>
    </row>
    <row r="8" spans="2:14" x14ac:dyDescent="0.2">
      <c r="B8" s="244">
        <v>1</v>
      </c>
      <c r="C8" s="245">
        <v>2</v>
      </c>
      <c r="D8" s="245">
        <v>3</v>
      </c>
      <c r="E8" s="244">
        <v>4</v>
      </c>
      <c r="F8" s="244">
        <v>5</v>
      </c>
      <c r="G8" s="246"/>
    </row>
    <row r="9" spans="2:14" ht="21" customHeight="1" x14ac:dyDescent="0.2">
      <c r="B9" s="388" t="s">
        <v>322</v>
      </c>
      <c r="C9" s="389"/>
      <c r="D9" s="389"/>
      <c r="E9" s="389"/>
      <c r="F9" s="389"/>
      <c r="G9" s="247"/>
    </row>
    <row r="10" spans="2:14" ht="51" x14ac:dyDescent="0.2">
      <c r="B10" s="392">
        <v>1</v>
      </c>
      <c r="C10" s="376" t="s">
        <v>323</v>
      </c>
      <c r="D10" s="248" t="s">
        <v>324</v>
      </c>
      <c r="E10" s="249" t="s">
        <v>325</v>
      </c>
      <c r="F10" s="397">
        <f>(1363*E13+3431*E12)*E14</f>
        <v>139.18342232639995</v>
      </c>
      <c r="G10" s="250"/>
    </row>
    <row r="11" spans="2:14" x14ac:dyDescent="0.2">
      <c r="B11" s="393"/>
      <c r="C11" s="395"/>
      <c r="D11" s="248" t="s">
        <v>326</v>
      </c>
      <c r="E11" s="249">
        <v>1</v>
      </c>
      <c r="F11" s="398"/>
      <c r="G11" s="250"/>
    </row>
    <row r="12" spans="2:14" x14ac:dyDescent="0.2">
      <c r="B12" s="393"/>
      <c r="C12" s="395"/>
      <c r="D12" s="248" t="s">
        <v>327</v>
      </c>
      <c r="E12" s="249">
        <f>M6/1000</f>
        <v>3.2320000000000005E-4</v>
      </c>
      <c r="F12" s="398"/>
      <c r="G12" s="250"/>
    </row>
    <row r="13" spans="2:14" x14ac:dyDescent="0.2">
      <c r="B13" s="393"/>
      <c r="C13" s="395"/>
      <c r="D13" s="248" t="s">
        <v>328</v>
      </c>
      <c r="E13" s="249">
        <f>1-0.9*(1-E12)</f>
        <v>0.10029087999999997</v>
      </c>
      <c r="F13" s="398"/>
      <c r="G13" s="250"/>
    </row>
    <row r="14" spans="2:14" x14ac:dyDescent="0.2">
      <c r="B14" s="394"/>
      <c r="C14" s="396"/>
      <c r="D14" s="248" t="s">
        <v>329</v>
      </c>
      <c r="E14" s="249">
        <v>1.01</v>
      </c>
      <c r="F14" s="399"/>
      <c r="G14" s="250"/>
    </row>
    <row r="15" spans="2:14" ht="51" customHeight="1" x14ac:dyDescent="0.2">
      <c r="B15" s="392">
        <v>2</v>
      </c>
      <c r="C15" s="376" t="s">
        <v>330</v>
      </c>
      <c r="D15" s="248" t="s">
        <v>331</v>
      </c>
      <c r="E15" s="249" t="s">
        <v>332</v>
      </c>
      <c r="F15" s="397">
        <f>(355*E18+22*E17*E19)</f>
        <v>35.563007839999976</v>
      </c>
      <c r="G15" s="250"/>
    </row>
    <row r="16" spans="2:14" x14ac:dyDescent="0.2">
      <c r="B16" s="393"/>
      <c r="C16" s="395"/>
      <c r="D16" s="248" t="s">
        <v>326</v>
      </c>
      <c r="E16" s="249">
        <v>1</v>
      </c>
      <c r="F16" s="398"/>
      <c r="G16" s="250"/>
    </row>
    <row r="17" spans="2:7" x14ac:dyDescent="0.2">
      <c r="B17" s="393"/>
      <c r="C17" s="395"/>
      <c r="D17" s="248" t="s">
        <v>333</v>
      </c>
      <c r="E17" s="249">
        <f>M6/1000</f>
        <v>3.2320000000000005E-4</v>
      </c>
      <c r="F17" s="398"/>
      <c r="G17" s="250"/>
    </row>
    <row r="18" spans="2:7" x14ac:dyDescent="0.2">
      <c r="B18" s="393"/>
      <c r="C18" s="395"/>
      <c r="D18" s="248" t="s">
        <v>334</v>
      </c>
      <c r="E18" s="249">
        <f>1-0.45*(2-E17)</f>
        <v>0.10014543999999992</v>
      </c>
      <c r="F18" s="398"/>
      <c r="G18" s="250"/>
    </row>
    <row r="19" spans="2:7" x14ac:dyDescent="0.2">
      <c r="B19" s="394"/>
      <c r="C19" s="396"/>
      <c r="D19" s="248" t="s">
        <v>335</v>
      </c>
      <c r="E19" s="249">
        <v>1.6</v>
      </c>
      <c r="F19" s="399"/>
      <c r="G19" s="250"/>
    </row>
    <row r="20" spans="2:7" ht="15" x14ac:dyDescent="0.2">
      <c r="B20" s="251"/>
      <c r="C20" s="378" t="s">
        <v>336</v>
      </c>
      <c r="D20" s="379"/>
      <c r="E20" s="379"/>
      <c r="F20" s="252"/>
      <c r="G20" s="253"/>
    </row>
    <row r="21" spans="2:7" ht="15" x14ac:dyDescent="0.2">
      <c r="B21" s="251"/>
      <c r="C21" s="400" t="s">
        <v>337</v>
      </c>
      <c r="D21" s="401"/>
      <c r="E21" s="401"/>
      <c r="F21" s="254">
        <f>F10+F15</f>
        <v>174.74643016639993</v>
      </c>
      <c r="G21" s="255"/>
    </row>
    <row r="22" spans="2:7" ht="21" customHeight="1" x14ac:dyDescent="0.2">
      <c r="B22" s="388" t="s">
        <v>338</v>
      </c>
      <c r="C22" s="389"/>
      <c r="D22" s="389"/>
      <c r="E22" s="389"/>
      <c r="F22" s="389"/>
      <c r="G22" s="247"/>
    </row>
    <row r="23" spans="2:7" ht="89.25" x14ac:dyDescent="0.2">
      <c r="B23" s="256">
        <v>3</v>
      </c>
      <c r="C23" s="257" t="s">
        <v>339</v>
      </c>
      <c r="D23" s="248" t="s">
        <v>340</v>
      </c>
      <c r="E23" s="249" t="s">
        <v>341</v>
      </c>
      <c r="F23" s="258">
        <f>(1578*E26+975*E25)*E27</f>
        <v>221.178320832</v>
      </c>
      <c r="G23" s="250"/>
    </row>
    <row r="24" spans="2:7" x14ac:dyDescent="0.2">
      <c r="B24" s="259"/>
      <c r="C24" s="260"/>
      <c r="D24" s="248" t="s">
        <v>326</v>
      </c>
      <c r="E24" s="249">
        <v>1</v>
      </c>
      <c r="F24" s="261"/>
      <c r="G24" s="250"/>
    </row>
    <row r="25" spans="2:7" x14ac:dyDescent="0.2">
      <c r="B25" s="259"/>
      <c r="C25" s="260"/>
      <c r="D25" s="248" t="s">
        <v>342</v>
      </c>
      <c r="E25" s="249">
        <f>M6/10000</f>
        <v>3.2320000000000002E-5</v>
      </c>
      <c r="F25" s="261"/>
      <c r="G25" s="250"/>
    </row>
    <row r="26" spans="2:7" x14ac:dyDescent="0.2">
      <c r="B26" s="259"/>
      <c r="C26" s="260"/>
      <c r="D26" s="248" t="s">
        <v>343</v>
      </c>
      <c r="E26" s="249">
        <f>1-0.3*(3-M6/1000)</f>
        <v>0.10009696000000001</v>
      </c>
      <c r="F26" s="261"/>
      <c r="G26" s="250"/>
    </row>
    <row r="27" spans="2:7" x14ac:dyDescent="0.2">
      <c r="B27" s="262"/>
      <c r="C27" s="263"/>
      <c r="D27" s="248" t="s">
        <v>344</v>
      </c>
      <c r="E27" s="249">
        <f>1+0.4*(2-1)</f>
        <v>1.4</v>
      </c>
      <c r="F27" s="264"/>
      <c r="G27" s="250"/>
    </row>
    <row r="28" spans="2:7" ht="51" customHeight="1" x14ac:dyDescent="0.2">
      <c r="B28" s="392">
        <v>4</v>
      </c>
      <c r="C28" s="376" t="s">
        <v>330</v>
      </c>
      <c r="D28" s="248" t="s">
        <v>331</v>
      </c>
      <c r="E28" s="249" t="s">
        <v>345</v>
      </c>
      <c r="F28" s="397">
        <f>(355*E31+22*E30*E33)*E32</f>
        <v>39.119308623999977</v>
      </c>
      <c r="G28" s="250"/>
    </row>
    <row r="29" spans="2:7" x14ac:dyDescent="0.2">
      <c r="B29" s="393"/>
      <c r="C29" s="395"/>
      <c r="D29" s="248" t="s">
        <v>326</v>
      </c>
      <c r="E29" s="249">
        <v>1</v>
      </c>
      <c r="F29" s="398"/>
      <c r="G29" s="250"/>
    </row>
    <row r="30" spans="2:7" x14ac:dyDescent="0.2">
      <c r="B30" s="393"/>
      <c r="C30" s="395"/>
      <c r="D30" s="248" t="s">
        <v>333</v>
      </c>
      <c r="E30" s="249">
        <f>M6/1000</f>
        <v>3.2320000000000005E-4</v>
      </c>
      <c r="F30" s="398"/>
      <c r="G30" s="250"/>
    </row>
    <row r="31" spans="2:7" x14ac:dyDescent="0.2">
      <c r="B31" s="393"/>
      <c r="C31" s="395"/>
      <c r="D31" s="248" t="s">
        <v>334</v>
      </c>
      <c r="E31" s="249">
        <f>1-0.45*(2-M6/1000)</f>
        <v>0.10014543999999992</v>
      </c>
      <c r="F31" s="398"/>
      <c r="G31" s="250"/>
    </row>
    <row r="32" spans="2:7" x14ac:dyDescent="0.2">
      <c r="B32" s="393"/>
      <c r="C32" s="395"/>
      <c r="D32" s="248" t="s">
        <v>346</v>
      </c>
      <c r="E32" s="249">
        <f>1+0.1*1</f>
        <v>1.1000000000000001</v>
      </c>
      <c r="F32" s="398"/>
      <c r="G32" s="250"/>
    </row>
    <row r="33" spans="2:8" x14ac:dyDescent="0.2">
      <c r="B33" s="394"/>
      <c r="C33" s="396"/>
      <c r="D33" s="248" t="s">
        <v>335</v>
      </c>
      <c r="E33" s="249">
        <v>1.6</v>
      </c>
      <c r="F33" s="399"/>
      <c r="G33" s="250"/>
    </row>
    <row r="34" spans="2:8" ht="114.75" customHeight="1" x14ac:dyDescent="0.2">
      <c r="B34" s="392">
        <v>5</v>
      </c>
      <c r="C34" s="376" t="s">
        <v>347</v>
      </c>
      <c r="D34" s="248" t="s">
        <v>348</v>
      </c>
      <c r="E34" s="249" t="s">
        <v>349</v>
      </c>
      <c r="F34" s="261">
        <f>(1183*E38*E39+90*E36*E37)*E40</f>
        <v>139.41223519104011</v>
      </c>
      <c r="G34" s="250"/>
    </row>
    <row r="35" spans="2:8" x14ac:dyDescent="0.2">
      <c r="B35" s="393"/>
      <c r="C35" s="395"/>
      <c r="D35" s="248" t="s">
        <v>326</v>
      </c>
      <c r="E35" s="249">
        <v>1</v>
      </c>
      <c r="F35" s="261"/>
      <c r="G35" s="250"/>
    </row>
    <row r="36" spans="2:8" x14ac:dyDescent="0.2">
      <c r="B36" s="393"/>
      <c r="C36" s="395"/>
      <c r="D36" s="248" t="s">
        <v>350</v>
      </c>
      <c r="E36" s="249">
        <f>M6/100</f>
        <v>3.2320000000000005E-3</v>
      </c>
      <c r="F36" s="261"/>
      <c r="G36" s="250"/>
    </row>
    <row r="37" spans="2:8" x14ac:dyDescent="0.2">
      <c r="B37" s="393"/>
      <c r="C37" s="395"/>
      <c r="D37" s="248" t="s">
        <v>351</v>
      </c>
      <c r="E37" s="249">
        <v>1.75</v>
      </c>
      <c r="F37" s="261"/>
      <c r="G37" s="250"/>
    </row>
    <row r="38" spans="2:8" x14ac:dyDescent="0.2">
      <c r="B38" s="393"/>
      <c r="C38" s="395"/>
      <c r="D38" s="248" t="s">
        <v>352</v>
      </c>
      <c r="E38" s="249">
        <f>1-0.3*(3-E36)</f>
        <v>0.1009696000000001</v>
      </c>
      <c r="F38" s="261"/>
      <c r="G38" s="250"/>
    </row>
    <row r="39" spans="2:8" x14ac:dyDescent="0.2">
      <c r="B39" s="393"/>
      <c r="C39" s="395"/>
      <c r="D39" s="248" t="s">
        <v>353</v>
      </c>
      <c r="E39" s="249">
        <v>1.1399999999999999</v>
      </c>
      <c r="F39" s="261"/>
      <c r="G39" s="250"/>
    </row>
    <row r="40" spans="2:8" x14ac:dyDescent="0.2">
      <c r="B40" s="393"/>
      <c r="C40" s="395"/>
      <c r="D40" s="248" t="s">
        <v>354</v>
      </c>
      <c r="E40" s="249">
        <v>1.02</v>
      </c>
      <c r="F40" s="261"/>
      <c r="G40" s="250"/>
    </row>
    <row r="41" spans="2:8" ht="15" x14ac:dyDescent="0.2">
      <c r="B41" s="251"/>
      <c r="C41" s="378" t="s">
        <v>355</v>
      </c>
      <c r="D41" s="379"/>
      <c r="E41" s="379"/>
      <c r="F41" s="252"/>
      <c r="G41" s="253"/>
    </row>
    <row r="42" spans="2:8" ht="15" x14ac:dyDescent="0.2">
      <c r="B42" s="251"/>
      <c r="C42" s="400" t="s">
        <v>356</v>
      </c>
      <c r="D42" s="401"/>
      <c r="E42" s="401"/>
      <c r="F42" s="254">
        <f>SUM(F23:F40)</f>
        <v>399.70986464704009</v>
      </c>
      <c r="G42" s="255"/>
    </row>
    <row r="43" spans="2:8" ht="15" x14ac:dyDescent="0.2">
      <c r="B43" s="265"/>
      <c r="C43" s="378" t="s">
        <v>357</v>
      </c>
      <c r="D43" s="379"/>
      <c r="E43" s="379"/>
      <c r="F43" s="266">
        <f>F21+F42</f>
        <v>574.45629481344008</v>
      </c>
      <c r="G43" s="267">
        <f>ROUND(F43/1000,5)</f>
        <v>0.57445999999999997</v>
      </c>
      <c r="H43" s="231" t="s">
        <v>358</v>
      </c>
    </row>
    <row r="44" spans="2:8" x14ac:dyDescent="0.2">
      <c r="B44" s="268"/>
      <c r="C44" s="269"/>
      <c r="D44" s="270"/>
      <c r="E44" s="271"/>
      <c r="F44" s="272"/>
      <c r="G44" s="272"/>
    </row>
    <row r="45" spans="2:8" x14ac:dyDescent="0.2">
      <c r="B45" s="268"/>
      <c r="C45" s="269"/>
      <c r="D45" s="270"/>
      <c r="E45" s="271"/>
      <c r="F45" s="273"/>
      <c r="G45" s="273"/>
    </row>
    <row r="46" spans="2:8" x14ac:dyDescent="0.2">
      <c r="B46" s="274"/>
      <c r="C46" s="274"/>
      <c r="D46" s="274"/>
      <c r="E46" s="274"/>
      <c r="F46" s="274"/>
      <c r="G46" s="274"/>
    </row>
    <row r="47" spans="2:8" x14ac:dyDescent="0.2">
      <c r="B47" s="275"/>
    </row>
    <row r="48" spans="2:8" x14ac:dyDescent="0.2">
      <c r="B48" s="275"/>
    </row>
    <row r="49" spans="2:2" x14ac:dyDescent="0.2">
      <c r="B49" s="275"/>
    </row>
    <row r="50" spans="2:2" x14ac:dyDescent="0.2">
      <c r="B50" s="275"/>
    </row>
    <row r="52" spans="2:2" x14ac:dyDescent="0.2">
      <c r="B52" s="276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abSelected="1" topLeftCell="A25" zoomScale="90" zoomScaleNormal="90" zoomScaleSheetLayoutView="85" workbookViewId="0">
      <selection activeCell="H42" sqref="H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198" customWidth="1"/>
    <col min="18" max="16384" width="9" style="6"/>
  </cols>
  <sheetData>
    <row r="1" spans="1:33" ht="64.5" customHeight="1" x14ac:dyDescent="0.25">
      <c r="A1" s="358" t="s">
        <v>183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58" t="str">
        <f>'НМЦ 2022'!B8</f>
        <v>Объект: «Строительство ВЛ-0,4 кВ от ВЛ-0,4 кВ от ТП 10/0,4 кВ №3164 в с. Чемодановка Бессоновского района (Кургузенкова Д.Г.) (под ключ)»</v>
      </c>
      <c r="B2" s="358"/>
      <c r="C2" s="358"/>
      <c r="D2" s="358"/>
      <c r="E2" s="358"/>
      <c r="F2" s="358"/>
      <c r="G2" s="358"/>
      <c r="H2" s="358"/>
      <c r="I2" s="358"/>
      <c r="J2" s="225"/>
      <c r="K2" s="225"/>
      <c r="L2" s="225"/>
      <c r="M2" s="225"/>
      <c r="N2" s="225"/>
      <c r="O2" s="225"/>
      <c r="P2" s="225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17"/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57" t="s">
        <v>7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</row>
    <row r="5" spans="1:33" ht="15.75" customHeight="1" x14ac:dyDescent="0.25">
      <c r="A5" s="356" t="s">
        <v>0</v>
      </c>
      <c r="B5" s="350" t="s">
        <v>2</v>
      </c>
      <c r="C5" s="352" t="s">
        <v>49</v>
      </c>
      <c r="D5" s="352"/>
      <c r="E5" s="352"/>
      <c r="F5" s="352"/>
      <c r="G5" s="352"/>
      <c r="H5" s="352"/>
      <c r="I5" s="352"/>
      <c r="J5" s="352" t="s">
        <v>50</v>
      </c>
      <c r="K5" s="352"/>
      <c r="L5" s="352"/>
      <c r="M5" s="352"/>
      <c r="N5" s="352"/>
      <c r="O5" s="352"/>
      <c r="P5" s="352"/>
    </row>
    <row r="6" spans="1:33" ht="45" customHeight="1" x14ac:dyDescent="0.25">
      <c r="A6" s="356"/>
      <c r="B6" s="350"/>
      <c r="C6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54"/>
      <c r="E6" s="354"/>
      <c r="F6" s="354"/>
      <c r="G6" s="354"/>
      <c r="H6" s="354"/>
      <c r="I6" s="355"/>
      <c r="J6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54"/>
      <c r="L6" s="354"/>
      <c r="M6" s="354"/>
      <c r="N6" s="354"/>
      <c r="O6" s="354"/>
      <c r="P6" s="355"/>
    </row>
    <row r="7" spans="1:33" ht="33.75" customHeight="1" x14ac:dyDescent="0.25">
      <c r="A7" s="356"/>
      <c r="B7" s="350"/>
      <c r="C7" s="350" t="s">
        <v>12</v>
      </c>
      <c r="D7" s="350"/>
      <c r="E7" s="350"/>
      <c r="F7" s="350"/>
      <c r="G7" s="350" t="s">
        <v>121</v>
      </c>
      <c r="H7" s="351"/>
      <c r="I7" s="351"/>
      <c r="J7" s="350" t="s">
        <v>12</v>
      </c>
      <c r="K7" s="350"/>
      <c r="L7" s="350"/>
      <c r="M7" s="350"/>
      <c r="N7" s="350" t="s">
        <v>121</v>
      </c>
      <c r="O7" s="351"/>
      <c r="P7" s="351"/>
    </row>
    <row r="8" spans="1:33" s="9" customFormat="1" ht="63" x14ac:dyDescent="0.25">
      <c r="A8" s="356"/>
      <c r="B8" s="350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2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199"/>
    </row>
    <row r="10" spans="1:33" s="19" customFormat="1" ht="56.25" hidden="1" customHeight="1" x14ac:dyDescent="0.25">
      <c r="A10" s="71">
        <v>1</v>
      </c>
      <c r="B10" s="220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3" t="s">
        <v>269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09" t="s">
        <v>298</v>
      </c>
      <c r="E11" s="66"/>
      <c r="F11" s="66" t="s">
        <v>19</v>
      </c>
      <c r="G11" s="16" t="s">
        <v>299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0">
        <v>1</v>
      </c>
    </row>
    <row r="12" spans="1:33" s="19" customFormat="1" ht="94.5" hidden="1" x14ac:dyDescent="0.25">
      <c r="A12" s="207" t="s">
        <v>91</v>
      </c>
      <c r="B12" s="15" t="s">
        <v>282</v>
      </c>
      <c r="C12" s="208">
        <v>10</v>
      </c>
      <c r="D12" s="208" t="s">
        <v>283</v>
      </c>
      <c r="E12" s="208"/>
      <c r="F12" s="208" t="s">
        <v>19</v>
      </c>
      <c r="G12" s="16" t="s">
        <v>284</v>
      </c>
      <c r="H12" s="21">
        <v>239</v>
      </c>
      <c r="I12" s="11">
        <f>E12*H12</f>
        <v>0</v>
      </c>
      <c r="J12" s="208">
        <v>10</v>
      </c>
      <c r="K12" s="208" t="s">
        <v>27</v>
      </c>
      <c r="L12" s="208"/>
      <c r="M12" s="208" t="s">
        <v>19</v>
      </c>
      <c r="N12" s="16" t="s">
        <v>40</v>
      </c>
      <c r="O12" s="21"/>
      <c r="P12" s="11">
        <f>O12*L12</f>
        <v>0</v>
      </c>
      <c r="Q12" s="200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0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0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18" t="s">
        <v>410</v>
      </c>
      <c r="B18" s="221" t="s">
        <v>184</v>
      </c>
      <c r="C18" s="219" t="s">
        <v>120</v>
      </c>
      <c r="D18" s="219" t="s">
        <v>120</v>
      </c>
      <c r="E18" s="219" t="s">
        <v>120</v>
      </c>
      <c r="F18" s="219" t="s">
        <v>120</v>
      </c>
      <c r="G18" s="219" t="s">
        <v>120</v>
      </c>
      <c r="H18" s="219" t="s">
        <v>120</v>
      </c>
      <c r="I18" s="219" t="s">
        <v>120</v>
      </c>
      <c r="J18" s="219" t="s">
        <v>120</v>
      </c>
      <c r="K18" s="219" t="s">
        <v>120</v>
      </c>
      <c r="L18" s="219" t="s">
        <v>120</v>
      </c>
      <c r="M18" s="219" t="s">
        <v>120</v>
      </c>
      <c r="N18" s="219" t="s">
        <v>120</v>
      </c>
      <c r="O18" s="219" t="s">
        <v>120</v>
      </c>
      <c r="P18" s="219" t="s">
        <v>120</v>
      </c>
      <c r="Q18" s="199"/>
      <c r="S18" s="81">
        <v>14</v>
      </c>
      <c r="T18" s="81" t="s">
        <v>306</v>
      </c>
    </row>
    <row r="19" spans="1:23" s="12" customFormat="1" ht="63" hidden="1" x14ac:dyDescent="0.25">
      <c r="A19" s="218" t="s">
        <v>93</v>
      </c>
      <c r="B19" s="14" t="s">
        <v>186</v>
      </c>
      <c r="C19" s="219">
        <v>10</v>
      </c>
      <c r="D19" s="38" t="s">
        <v>260</v>
      </c>
      <c r="E19" s="219"/>
      <c r="F19" s="88" t="s">
        <v>185</v>
      </c>
      <c r="G19" s="16" t="s">
        <v>270</v>
      </c>
      <c r="H19" s="219">
        <f>767*1.24</f>
        <v>951.08</v>
      </c>
      <c r="I19" s="24">
        <f>E19*H19</f>
        <v>0</v>
      </c>
      <c r="J19" s="219">
        <v>10</v>
      </c>
      <c r="K19" s="38" t="s">
        <v>20</v>
      </c>
      <c r="L19" s="219"/>
      <c r="M19" s="88" t="s">
        <v>3</v>
      </c>
      <c r="N19" s="16" t="s">
        <v>177</v>
      </c>
      <c r="O19" s="219"/>
      <c r="P19" s="18">
        <f t="shared" ref="P19:P21" si="0">L19*O19</f>
        <v>0</v>
      </c>
      <c r="Q19" s="199">
        <v>1.24</v>
      </c>
      <c r="S19" s="229">
        <f>S18*1.125</f>
        <v>15.75</v>
      </c>
      <c r="T19" s="88" t="s">
        <v>300</v>
      </c>
      <c r="U19" s="16" t="s">
        <v>301</v>
      </c>
      <c r="V19" s="229">
        <f>18*1.24</f>
        <v>22.32</v>
      </c>
      <c r="W19" s="81">
        <f>S19*V19</f>
        <v>351.54</v>
      </c>
    </row>
    <row r="20" spans="1:23" s="12" customFormat="1" ht="63" hidden="1" x14ac:dyDescent="0.25">
      <c r="A20" s="218" t="s">
        <v>94</v>
      </c>
      <c r="B20" s="14" t="s">
        <v>188</v>
      </c>
      <c r="C20" s="219">
        <v>10</v>
      </c>
      <c r="D20" s="38" t="str">
        <f>D19</f>
        <v>одноцепная, ж/б опоры, СИП3 1х50</v>
      </c>
      <c r="E20" s="228"/>
      <c r="F20" s="88" t="s">
        <v>185</v>
      </c>
      <c r="G20" s="16" t="s">
        <v>271</v>
      </c>
      <c r="H20" s="219">
        <f>699*1.01</f>
        <v>705.99</v>
      </c>
      <c r="I20" s="24">
        <f>H20*E20</f>
        <v>0</v>
      </c>
      <c r="J20" s="219"/>
      <c r="K20" s="38" t="s">
        <v>20</v>
      </c>
      <c r="L20" s="219"/>
      <c r="M20" s="88" t="s">
        <v>3</v>
      </c>
      <c r="N20" s="16" t="s">
        <v>42</v>
      </c>
      <c r="O20" s="219"/>
      <c r="P20" s="18">
        <f t="shared" si="0"/>
        <v>0</v>
      </c>
      <c r="Q20" s="199">
        <v>1.01</v>
      </c>
      <c r="S20" s="229">
        <f>S19</f>
        <v>15.75</v>
      </c>
      <c r="T20" s="88" t="s">
        <v>300</v>
      </c>
      <c r="U20" s="16" t="s">
        <v>302</v>
      </c>
      <c r="V20" s="229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18" t="s">
        <v>288</v>
      </c>
      <c r="B21" s="14" t="s">
        <v>189</v>
      </c>
      <c r="C21" s="219">
        <v>10</v>
      </c>
      <c r="D21" s="38" t="str">
        <f>D19</f>
        <v>одноцепная, ж/б опоры, СИП3 1х50</v>
      </c>
      <c r="E21" s="228"/>
      <c r="F21" s="88" t="s">
        <v>185</v>
      </c>
      <c r="G21" s="16" t="s">
        <v>287</v>
      </c>
      <c r="H21" s="219">
        <f>400*1.01</f>
        <v>404</v>
      </c>
      <c r="I21" s="24">
        <f>H21*E21</f>
        <v>0</v>
      </c>
      <c r="J21" s="219"/>
      <c r="K21" s="38" t="s">
        <v>20</v>
      </c>
      <c r="L21" s="219"/>
      <c r="M21" s="88" t="s">
        <v>3</v>
      </c>
      <c r="N21" s="16" t="s">
        <v>42</v>
      </c>
      <c r="O21" s="219"/>
      <c r="P21" s="18">
        <f t="shared" si="0"/>
        <v>0</v>
      </c>
      <c r="Q21" s="199">
        <v>1.01</v>
      </c>
    </row>
    <row r="22" spans="1:23" s="12" customFormat="1" ht="31.5" hidden="1" x14ac:dyDescent="0.25">
      <c r="A22" s="280" t="s">
        <v>289</v>
      </c>
      <c r="B22" s="14" t="s">
        <v>367</v>
      </c>
      <c r="C22" s="281">
        <v>10</v>
      </c>
      <c r="D22" s="38" t="s">
        <v>368</v>
      </c>
      <c r="E22" s="281"/>
      <c r="F22" s="88" t="s">
        <v>369</v>
      </c>
      <c r="G22" s="16" t="s">
        <v>370</v>
      </c>
      <c r="H22" s="281">
        <v>60</v>
      </c>
      <c r="I22" s="24">
        <f>H22*E22</f>
        <v>0</v>
      </c>
      <c r="J22" s="281"/>
      <c r="K22" s="38"/>
      <c r="L22" s="281"/>
      <c r="M22" s="88"/>
      <c r="N22" s="16"/>
      <c r="O22" s="281"/>
      <c r="P22" s="18"/>
      <c r="Q22" s="199"/>
    </row>
    <row r="23" spans="1:23" s="12" customFormat="1" ht="47.25" hidden="1" x14ac:dyDescent="0.25">
      <c r="A23" s="218" t="s">
        <v>289</v>
      </c>
      <c r="B23" s="14" t="s">
        <v>262</v>
      </c>
      <c r="C23" s="219">
        <v>10</v>
      </c>
      <c r="D23" s="38" t="s">
        <v>263</v>
      </c>
      <c r="E23" s="219"/>
      <c r="F23" s="88" t="s">
        <v>264</v>
      </c>
      <c r="G23" s="16" t="s">
        <v>265</v>
      </c>
      <c r="H23" s="219">
        <v>187</v>
      </c>
      <c r="I23" s="24">
        <f>H23*E23</f>
        <v>0</v>
      </c>
      <c r="J23" s="219"/>
      <c r="K23" s="38"/>
      <c r="L23" s="219"/>
      <c r="M23" s="88"/>
      <c r="N23" s="16"/>
      <c r="O23" s="219"/>
      <c r="P23" s="18"/>
      <c r="Q23" s="199"/>
    </row>
    <row r="24" spans="1:23" s="12" customFormat="1" ht="78.75" hidden="1" x14ac:dyDescent="0.25">
      <c r="A24" s="218" t="s">
        <v>290</v>
      </c>
      <c r="B24" s="14" t="s">
        <v>266</v>
      </c>
      <c r="C24" s="219">
        <v>10</v>
      </c>
      <c r="D24" s="38" t="s">
        <v>379</v>
      </c>
      <c r="E24" s="219">
        <f>E23*1550/100</f>
        <v>0</v>
      </c>
      <c r="F24" s="88" t="s">
        <v>268</v>
      </c>
      <c r="G24" s="16" t="s">
        <v>272</v>
      </c>
      <c r="H24" s="219">
        <f>6.9*1.02</f>
        <v>7.0380000000000003</v>
      </c>
      <c r="I24" s="24">
        <f>E24*H24</f>
        <v>0</v>
      </c>
      <c r="J24" s="219"/>
      <c r="K24" s="38"/>
      <c r="L24" s="219"/>
      <c r="M24" s="88"/>
      <c r="N24" s="16"/>
      <c r="O24" s="219"/>
      <c r="P24" s="18"/>
      <c r="Q24" s="199">
        <v>1.02</v>
      </c>
    </row>
    <row r="25" spans="1:23" s="12" customFormat="1" ht="63" x14ac:dyDescent="0.25">
      <c r="A25" s="218" t="s">
        <v>92</v>
      </c>
      <c r="B25" s="14" t="s">
        <v>186</v>
      </c>
      <c r="C25" s="219">
        <v>0.4</v>
      </c>
      <c r="D25" s="38" t="s">
        <v>285</v>
      </c>
      <c r="E25" s="219">
        <v>0.40400000000000003</v>
      </c>
      <c r="F25" s="88" t="s">
        <v>185</v>
      </c>
      <c r="G25" s="16" t="s">
        <v>274</v>
      </c>
      <c r="H25" s="219">
        <f>499*1.46</f>
        <v>728.54</v>
      </c>
      <c r="I25" s="24">
        <f>E25*H25</f>
        <v>294.33015999999998</v>
      </c>
      <c r="J25" s="219">
        <v>10</v>
      </c>
      <c r="K25" s="38" t="s">
        <v>20</v>
      </c>
      <c r="L25" s="219"/>
      <c r="M25" s="88" t="s">
        <v>3</v>
      </c>
      <c r="N25" s="16" t="s">
        <v>177</v>
      </c>
      <c r="O25" s="219"/>
      <c r="P25" s="18">
        <f t="shared" ref="P25:P29" si="1">L25*O25</f>
        <v>0</v>
      </c>
      <c r="Q25" s="199">
        <v>1.46</v>
      </c>
      <c r="S25" s="229">
        <f>S27*0.9</f>
        <v>7.2</v>
      </c>
      <c r="T25" s="88" t="s">
        <v>300</v>
      </c>
      <c r="U25" s="16" t="s">
        <v>304</v>
      </c>
      <c r="V25" s="229">
        <f>8*1.46</f>
        <v>11.68</v>
      </c>
      <c r="W25" s="81">
        <f>S25*V25</f>
        <v>84.096000000000004</v>
      </c>
    </row>
    <row r="26" spans="1:23" s="12" customFormat="1" ht="63" x14ac:dyDescent="0.25">
      <c r="A26" s="291" t="s">
        <v>147</v>
      </c>
      <c r="B26" s="14" t="s">
        <v>188</v>
      </c>
      <c r="C26" s="219">
        <v>0.4</v>
      </c>
      <c r="D26" s="38" t="str">
        <f>D25</f>
        <v>одноцепная, ж/б опоры, СИП2 3х50+1х54</v>
      </c>
      <c r="E26" s="292">
        <f>E25</f>
        <v>0.40400000000000003</v>
      </c>
      <c r="F26" s="88" t="s">
        <v>185</v>
      </c>
      <c r="G26" s="16" t="s">
        <v>275</v>
      </c>
      <c r="H26" s="219">
        <f>517*1.01</f>
        <v>522.16999999999996</v>
      </c>
      <c r="I26" s="24">
        <f>H26*E26</f>
        <v>210.95668000000001</v>
      </c>
      <c r="J26" s="219"/>
      <c r="K26" s="38" t="s">
        <v>20</v>
      </c>
      <c r="L26" s="219"/>
      <c r="M26" s="88" t="s">
        <v>3</v>
      </c>
      <c r="N26" s="16" t="s">
        <v>42</v>
      </c>
      <c r="O26" s="219"/>
      <c r="P26" s="18">
        <f t="shared" si="1"/>
        <v>0</v>
      </c>
      <c r="Q26" s="199">
        <v>1.01</v>
      </c>
      <c r="S26" s="229">
        <f>S25</f>
        <v>7.2</v>
      </c>
      <c r="T26" s="88" t="s">
        <v>300</v>
      </c>
      <c r="U26" s="16" t="s">
        <v>303</v>
      </c>
      <c r="V26" s="229">
        <f>12*1.01</f>
        <v>12.120000000000001</v>
      </c>
      <c r="W26" s="81">
        <f>S26*V26</f>
        <v>87.26400000000001</v>
      </c>
    </row>
    <row r="27" spans="1:23" s="12" customFormat="1" ht="63" x14ac:dyDescent="0.25">
      <c r="A27" s="291" t="s">
        <v>191</v>
      </c>
      <c r="B27" s="14" t="s">
        <v>189</v>
      </c>
      <c r="C27" s="219">
        <v>0.4</v>
      </c>
      <c r="D27" s="38" t="str">
        <f>D25</f>
        <v>одноцепная, ж/б опоры, СИП2 3х50+1х54</v>
      </c>
      <c r="E27" s="292">
        <f>E26</f>
        <v>0.40400000000000003</v>
      </c>
      <c r="F27" s="88" t="s">
        <v>185</v>
      </c>
      <c r="G27" s="16" t="s">
        <v>281</v>
      </c>
      <c r="H27" s="219">
        <f>225*1.01</f>
        <v>227.25</v>
      </c>
      <c r="I27" s="24">
        <f>H27*E27</f>
        <v>91.809000000000012</v>
      </c>
      <c r="J27" s="219"/>
      <c r="K27" s="38" t="s">
        <v>20</v>
      </c>
      <c r="L27" s="219"/>
      <c r="M27" s="88" t="s">
        <v>3</v>
      </c>
      <c r="N27" s="16" t="s">
        <v>42</v>
      </c>
      <c r="O27" s="219"/>
      <c r="P27" s="18">
        <f t="shared" si="1"/>
        <v>0</v>
      </c>
      <c r="Q27" s="199">
        <v>1.01</v>
      </c>
      <c r="S27" s="81">
        <v>8</v>
      </c>
      <c r="T27" s="81" t="s">
        <v>305</v>
      </c>
    </row>
    <row r="28" spans="1:23" s="12" customFormat="1" ht="63" hidden="1" x14ac:dyDescent="0.25">
      <c r="A28" s="218" t="s">
        <v>291</v>
      </c>
      <c r="B28" s="14" t="s">
        <v>189</v>
      </c>
      <c r="C28" s="219">
        <v>0.4</v>
      </c>
      <c r="D28" s="38" t="s">
        <v>251</v>
      </c>
      <c r="E28" s="219"/>
      <c r="F28" s="88" t="s">
        <v>185</v>
      </c>
      <c r="G28" s="16" t="s">
        <v>276</v>
      </c>
      <c r="H28" s="219">
        <f>146*1.01</f>
        <v>147.46</v>
      </c>
      <c r="I28" s="24">
        <f>H28*E28</f>
        <v>0</v>
      </c>
      <c r="J28" s="219"/>
      <c r="K28" s="38" t="s">
        <v>20</v>
      </c>
      <c r="L28" s="219"/>
      <c r="M28" s="88" t="s">
        <v>3</v>
      </c>
      <c r="N28" s="16" t="s">
        <v>42</v>
      </c>
      <c r="O28" s="219"/>
      <c r="P28" s="18">
        <f t="shared" si="1"/>
        <v>0</v>
      </c>
      <c r="Q28" s="199">
        <v>1.01</v>
      </c>
    </row>
    <row r="29" spans="1:23" s="12" customFormat="1" ht="63" x14ac:dyDescent="0.25">
      <c r="A29" s="218" t="s">
        <v>170</v>
      </c>
      <c r="B29" s="14" t="s">
        <v>255</v>
      </c>
      <c r="C29" s="219">
        <v>0.4</v>
      </c>
      <c r="D29" s="38" t="s">
        <v>409</v>
      </c>
      <c r="E29" s="219">
        <v>1</v>
      </c>
      <c r="F29" s="88" t="s">
        <v>257</v>
      </c>
      <c r="G29" s="16" t="s">
        <v>277</v>
      </c>
      <c r="H29" s="219">
        <v>24</v>
      </c>
      <c r="I29" s="24">
        <f>H29*E29</f>
        <v>24</v>
      </c>
      <c r="J29" s="219"/>
      <c r="K29" s="38" t="s">
        <v>20</v>
      </c>
      <c r="L29" s="219"/>
      <c r="M29" s="88" t="s">
        <v>3</v>
      </c>
      <c r="N29" s="16" t="s">
        <v>42</v>
      </c>
      <c r="O29" s="219"/>
      <c r="P29" s="18">
        <f t="shared" si="1"/>
        <v>0</v>
      </c>
      <c r="Q29" s="199">
        <v>1</v>
      </c>
    </row>
    <row r="30" spans="1:23" s="12" customFormat="1" ht="58.5" hidden="1" customHeight="1" x14ac:dyDescent="0.25">
      <c r="A30" s="73" t="s">
        <v>292</v>
      </c>
      <c r="B30" s="220" t="s">
        <v>206</v>
      </c>
      <c r="C30" s="219" t="s">
        <v>120</v>
      </c>
      <c r="D30" s="219" t="s">
        <v>120</v>
      </c>
      <c r="E30" s="219" t="s">
        <v>120</v>
      </c>
      <c r="F30" s="219" t="s">
        <v>120</v>
      </c>
      <c r="G30" s="219" t="s">
        <v>120</v>
      </c>
      <c r="H30" s="219" t="s">
        <v>120</v>
      </c>
      <c r="I30" s="219" t="s">
        <v>120</v>
      </c>
      <c r="J30" s="219" t="s">
        <v>120</v>
      </c>
      <c r="K30" s="219" t="s">
        <v>120</v>
      </c>
      <c r="L30" s="219" t="s">
        <v>120</v>
      </c>
      <c r="M30" s="219" t="s">
        <v>120</v>
      </c>
      <c r="N30" s="219" t="s">
        <v>120</v>
      </c>
      <c r="O30" s="219" t="s">
        <v>120</v>
      </c>
      <c r="P30" s="219" t="s">
        <v>120</v>
      </c>
      <c r="Q30" s="199"/>
    </row>
    <row r="31" spans="1:23" s="12" customFormat="1" ht="47.25" hidden="1" x14ac:dyDescent="0.25">
      <c r="A31" s="73" t="s">
        <v>95</v>
      </c>
      <c r="B31" s="15" t="s">
        <v>207</v>
      </c>
      <c r="C31" s="219">
        <v>10</v>
      </c>
      <c r="D31" s="38" t="s">
        <v>261</v>
      </c>
      <c r="E31" s="219"/>
      <c r="F31" s="88" t="s">
        <v>185</v>
      </c>
      <c r="G31" s="16" t="s">
        <v>278</v>
      </c>
      <c r="H31" s="219">
        <f>1279*1.01*2</f>
        <v>2583.58</v>
      </c>
      <c r="I31" s="24">
        <f>E31*H31</f>
        <v>0</v>
      </c>
      <c r="J31" s="219"/>
      <c r="K31" s="38" t="s">
        <v>146</v>
      </c>
      <c r="L31" s="219"/>
      <c r="M31" s="88" t="s">
        <v>3</v>
      </c>
      <c r="N31" s="16" t="s">
        <v>46</v>
      </c>
      <c r="O31" s="219"/>
      <c r="P31" s="18"/>
      <c r="Q31" s="199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19">
        <v>10</v>
      </c>
      <c r="D32" s="38" t="s">
        <v>261</v>
      </c>
      <c r="E32" s="219"/>
      <c r="F32" s="88" t="s">
        <v>185</v>
      </c>
      <c r="G32" s="16" t="s">
        <v>252</v>
      </c>
      <c r="H32" s="219">
        <v>1428</v>
      </c>
      <c r="I32" s="24">
        <f>H32*E32</f>
        <v>0</v>
      </c>
      <c r="J32" s="219"/>
      <c r="K32" s="38" t="s">
        <v>146</v>
      </c>
      <c r="L32" s="219"/>
      <c r="M32" s="88" t="s">
        <v>3</v>
      </c>
      <c r="N32" s="16" t="s">
        <v>46</v>
      </c>
      <c r="O32" s="219"/>
      <c r="P32" s="18"/>
      <c r="Q32" s="204"/>
    </row>
    <row r="33" spans="1:17" s="12" customFormat="1" ht="47.25" hidden="1" x14ac:dyDescent="0.25">
      <c r="A33" s="73" t="s">
        <v>293</v>
      </c>
      <c r="B33" s="15" t="s">
        <v>222</v>
      </c>
      <c r="C33" s="219">
        <v>0.4</v>
      </c>
      <c r="D33" s="38" t="s">
        <v>259</v>
      </c>
      <c r="E33" s="219"/>
      <c r="F33" s="88" t="s">
        <v>185</v>
      </c>
      <c r="G33" s="16" t="s">
        <v>279</v>
      </c>
      <c r="H33" s="219">
        <f>722*1.01*2</f>
        <v>1458.44</v>
      </c>
      <c r="I33" s="24">
        <f>E33*H33</f>
        <v>0</v>
      </c>
      <c r="J33" s="219"/>
      <c r="K33" s="38" t="s">
        <v>146</v>
      </c>
      <c r="L33" s="219"/>
      <c r="M33" s="88" t="s">
        <v>3</v>
      </c>
      <c r="N33" s="16" t="s">
        <v>46</v>
      </c>
      <c r="O33" s="219"/>
      <c r="P33" s="18"/>
      <c r="Q33" s="199">
        <v>1.01</v>
      </c>
    </row>
    <row r="34" spans="1:17" s="81" customFormat="1" ht="47.25" hidden="1" x14ac:dyDescent="0.25">
      <c r="A34" s="73" t="s">
        <v>294</v>
      </c>
      <c r="B34" s="15" t="s">
        <v>209</v>
      </c>
      <c r="C34" s="219">
        <v>0.4</v>
      </c>
      <c r="D34" s="38" t="s">
        <v>259</v>
      </c>
      <c r="E34" s="219"/>
      <c r="F34" s="88" t="s">
        <v>185</v>
      </c>
      <c r="G34" s="16" t="s">
        <v>253</v>
      </c>
      <c r="H34" s="219">
        <v>496</v>
      </c>
      <c r="I34" s="24">
        <f>H34*E34</f>
        <v>0</v>
      </c>
      <c r="J34" s="219"/>
      <c r="K34" s="38" t="s">
        <v>146</v>
      </c>
      <c r="L34" s="219"/>
      <c r="M34" s="88" t="s">
        <v>3</v>
      </c>
      <c r="N34" s="16" t="s">
        <v>46</v>
      </c>
      <c r="O34" s="219"/>
      <c r="P34" s="18"/>
      <c r="Q34" s="204"/>
    </row>
    <row r="35" spans="1:17" s="12" customFormat="1" ht="63" hidden="1" x14ac:dyDescent="0.25">
      <c r="A35" s="73" t="s">
        <v>295</v>
      </c>
      <c r="B35" s="15" t="s">
        <v>208</v>
      </c>
      <c r="C35" s="219">
        <v>10</v>
      </c>
      <c r="D35" s="38" t="s">
        <v>261</v>
      </c>
      <c r="E35" s="219"/>
      <c r="F35" s="39" t="s">
        <v>23</v>
      </c>
      <c r="G35" s="16" t="s">
        <v>280</v>
      </c>
      <c r="H35" s="219">
        <f>23088*1.01</f>
        <v>23318.880000000001</v>
      </c>
      <c r="I35" s="24">
        <f>H35*E35</f>
        <v>0</v>
      </c>
      <c r="J35" s="219"/>
      <c r="K35" s="38" t="s">
        <v>141</v>
      </c>
      <c r="L35" s="219"/>
      <c r="M35" s="39" t="s">
        <v>23</v>
      </c>
      <c r="N35" s="16" t="s">
        <v>47</v>
      </c>
      <c r="O35" s="219"/>
      <c r="P35" s="18"/>
      <c r="Q35" s="199">
        <v>1.01</v>
      </c>
    </row>
    <row r="36" spans="1:17" s="81" customFormat="1" ht="47.25" hidden="1" x14ac:dyDescent="0.25">
      <c r="A36" s="73" t="s">
        <v>296</v>
      </c>
      <c r="B36" s="15" t="s">
        <v>255</v>
      </c>
      <c r="C36" s="219" t="s">
        <v>223</v>
      </c>
      <c r="D36" s="38" t="s">
        <v>256</v>
      </c>
      <c r="E36" s="219"/>
      <c r="F36" s="88" t="s">
        <v>257</v>
      </c>
      <c r="G36" s="16" t="s">
        <v>277</v>
      </c>
      <c r="H36" s="219">
        <v>24</v>
      </c>
      <c r="I36" s="24">
        <f>H36*E36</f>
        <v>0</v>
      </c>
      <c r="J36" s="219"/>
      <c r="K36" s="38" t="s">
        <v>146</v>
      </c>
      <c r="L36" s="219"/>
      <c r="M36" s="88" t="s">
        <v>3</v>
      </c>
      <c r="N36" s="16" t="s">
        <v>46</v>
      </c>
      <c r="O36" s="219"/>
      <c r="P36" s="18"/>
      <c r="Q36" s="199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621.09583999999995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0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6" t="s">
        <v>239</v>
      </c>
      <c r="F40" s="223" t="s">
        <v>458</v>
      </c>
      <c r="G40" s="222"/>
      <c r="H40" s="222"/>
      <c r="I40" s="222"/>
      <c r="J40" s="215"/>
      <c r="K40" s="213"/>
      <c r="L40" s="211"/>
      <c r="M40" s="211"/>
      <c r="N40" s="211"/>
    </row>
    <row r="41" spans="1:17" s="127" customFormat="1" ht="31.5" customHeight="1" x14ac:dyDescent="0.25">
      <c r="A41" s="152"/>
      <c r="B41" s="226"/>
      <c r="F41" s="224"/>
      <c r="G41" s="216"/>
      <c r="H41" s="216"/>
      <c r="I41" s="216"/>
      <c r="J41" s="215"/>
      <c r="K41" s="213"/>
      <c r="L41" s="211"/>
      <c r="M41" s="211"/>
      <c r="N41" s="211"/>
    </row>
    <row r="42" spans="1:17" s="127" customFormat="1" ht="18.75" x14ac:dyDescent="0.25">
      <c r="A42" s="214"/>
      <c r="B42" s="227" t="s">
        <v>240</v>
      </c>
      <c r="F42" s="170" t="s">
        <v>459</v>
      </c>
      <c r="G42" s="170"/>
      <c r="H42" s="170"/>
      <c r="I42" s="170"/>
      <c r="J42" s="214"/>
      <c r="K42" s="213"/>
    </row>
    <row r="43" spans="1:17" s="56" customFormat="1" ht="18.75" customHeight="1" x14ac:dyDescent="0.25">
      <c r="A43" s="372"/>
      <c r="B43" s="372"/>
      <c r="C43" s="372"/>
      <c r="D43" s="372"/>
      <c r="E43" s="372"/>
      <c r="F43" s="372"/>
      <c r="G43" s="372"/>
      <c r="H43" s="64"/>
      <c r="I43" s="37"/>
      <c r="Q43" s="201"/>
    </row>
    <row r="44" spans="1:17" s="56" customFormat="1" ht="41.25" customHeight="1" x14ac:dyDescent="0.25">
      <c r="A44" s="372"/>
      <c r="B44" s="372"/>
      <c r="C44" s="372"/>
      <c r="D44" s="372"/>
      <c r="E44" s="372"/>
      <c r="F44" s="372"/>
      <c r="G44" s="372"/>
      <c r="H44" s="64"/>
      <c r="I44" s="37"/>
      <c r="Q44" s="201"/>
    </row>
    <row r="45" spans="1:17" s="56" customFormat="1" ht="38.25" customHeight="1" x14ac:dyDescent="0.25">
      <c r="A45" s="372"/>
      <c r="B45" s="372"/>
      <c r="C45" s="372"/>
      <c r="D45" s="372"/>
      <c r="E45" s="372"/>
      <c r="F45" s="372"/>
      <c r="G45" s="372"/>
      <c r="H45"/>
      <c r="I45" s="37"/>
      <c r="Q45" s="201"/>
    </row>
    <row r="46" spans="1:17" s="56" customFormat="1" ht="18.75" customHeight="1" x14ac:dyDescent="0.25">
      <c r="A46" s="373"/>
      <c r="B46" s="373"/>
      <c r="C46" s="373"/>
      <c r="D46" s="373"/>
      <c r="E46" s="373"/>
      <c r="F46" s="373"/>
      <c r="G46" s="373"/>
      <c r="H46" s="64"/>
      <c r="I46" s="37"/>
      <c r="Q46" s="201"/>
    </row>
    <row r="47" spans="1:17" s="56" customFormat="1" ht="217.5" customHeight="1" x14ac:dyDescent="0.25">
      <c r="A47" s="368"/>
      <c r="B47" s="371"/>
      <c r="C47" s="371"/>
      <c r="D47" s="371"/>
      <c r="E47" s="371"/>
      <c r="F47" s="371"/>
      <c r="G47" s="371"/>
      <c r="H47" s="64"/>
      <c r="I47" s="37"/>
      <c r="Q47" s="201"/>
    </row>
    <row r="48" spans="1:17" ht="53.25" customHeight="1" x14ac:dyDescent="0.25">
      <c r="A48" s="368"/>
      <c r="B48" s="369"/>
      <c r="C48" s="369"/>
      <c r="D48" s="369"/>
      <c r="E48" s="369"/>
      <c r="F48" s="369"/>
      <c r="G48" s="369"/>
    </row>
    <row r="49" spans="1:7" x14ac:dyDescent="0.25">
      <c r="A49" s="370"/>
      <c r="B49" s="370"/>
      <c r="C49" s="370"/>
      <c r="D49" s="370"/>
      <c r="E49" s="370"/>
      <c r="F49" s="370"/>
      <c r="G49" s="370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3:G43"/>
    <mergeCell ref="A44:G44"/>
    <mergeCell ref="A45:G45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0"/>
  <sheetViews>
    <sheetView showGridLines="0" topLeftCell="B16" zoomScale="130" zoomScaleNormal="130" workbookViewId="0">
      <selection activeCell="F17" sqref="F17"/>
    </sheetView>
  </sheetViews>
  <sheetFormatPr defaultColWidth="7.75" defaultRowHeight="12.75" outlineLevelRow="1" x14ac:dyDescent="0.2"/>
  <cols>
    <col min="1" max="1" width="0" style="231" hidden="1" customWidth="1"/>
    <col min="2" max="2" width="3" style="231" customWidth="1"/>
    <col min="3" max="3" width="22.25" style="231" customWidth="1"/>
    <col min="4" max="4" width="31.5" style="231" customWidth="1"/>
    <col min="5" max="5" width="18.625" style="231" customWidth="1"/>
    <col min="6" max="6" width="11.125" style="231" customWidth="1"/>
    <col min="7" max="10" width="7.75" style="231"/>
    <col min="11" max="11" width="14" style="231" customWidth="1"/>
    <col min="12" max="16384" width="7.75" style="231"/>
  </cols>
  <sheetData>
    <row r="1" spans="2:6" ht="24.6" customHeight="1" x14ac:dyDescent="0.2">
      <c r="B1" s="380" t="s">
        <v>403</v>
      </c>
      <c r="C1" s="380"/>
      <c r="D1" s="380"/>
      <c r="E1" s="380"/>
      <c r="F1" s="380"/>
    </row>
    <row r="2" spans="2:6" ht="20.45" customHeight="1" x14ac:dyDescent="0.2">
      <c r="B2" s="381" t="s">
        <v>381</v>
      </c>
      <c r="C2" s="381"/>
      <c r="D2" s="381"/>
      <c r="E2" s="381"/>
      <c r="F2" s="232"/>
    </row>
    <row r="3" spans="2:6" ht="5.45" customHeight="1" x14ac:dyDescent="0.2">
      <c r="B3" s="233"/>
      <c r="C3" s="233"/>
      <c r="D3" s="233"/>
      <c r="E3" s="233"/>
      <c r="F3" s="233"/>
    </row>
    <row r="4" spans="2:6" ht="29.25" customHeight="1" x14ac:dyDescent="0.2">
      <c r="B4" s="382" t="s">
        <v>439</v>
      </c>
      <c r="C4" s="382"/>
      <c r="D4" s="382"/>
      <c r="E4" s="382"/>
      <c r="F4" s="382"/>
    </row>
    <row r="5" spans="2:6" ht="19.149999999999999" customHeight="1" x14ac:dyDescent="0.2">
      <c r="B5" s="383" t="s">
        <v>313</v>
      </c>
      <c r="C5" s="383"/>
      <c r="D5" s="383"/>
      <c r="E5" s="383"/>
      <c r="F5" s="235"/>
    </row>
    <row r="6" spans="2:6" x14ac:dyDescent="0.2">
      <c r="B6" s="233"/>
      <c r="C6" s="233"/>
      <c r="D6" s="233"/>
      <c r="E6" s="233"/>
      <c r="F6" s="233"/>
    </row>
    <row r="7" spans="2:6" ht="15" customHeight="1" outlineLevel="1" x14ac:dyDescent="0.2">
      <c r="B7" s="283" t="s">
        <v>440</v>
      </c>
      <c r="C7" s="284"/>
      <c r="D7" s="284"/>
      <c r="E7" s="284"/>
      <c r="F7" s="284"/>
    </row>
    <row r="8" spans="2:6" x14ac:dyDescent="0.2">
      <c r="B8" s="233"/>
      <c r="C8" s="233"/>
      <c r="D8" s="236"/>
      <c r="E8" s="236"/>
      <c r="F8" s="237"/>
    </row>
    <row r="9" spans="2:6" ht="79.900000000000006" customHeight="1" x14ac:dyDescent="0.2">
      <c r="B9" s="240" t="s">
        <v>317</v>
      </c>
      <c r="C9" s="241" t="s">
        <v>318</v>
      </c>
      <c r="D9" s="241" t="s">
        <v>319</v>
      </c>
      <c r="E9" s="242" t="s">
        <v>382</v>
      </c>
      <c r="F9" s="242" t="s">
        <v>321</v>
      </c>
    </row>
    <row r="10" spans="2:6" x14ac:dyDescent="0.2">
      <c r="B10" s="244">
        <v>1</v>
      </c>
      <c r="C10" s="245">
        <v>2</v>
      </c>
      <c r="D10" s="245">
        <v>3</v>
      </c>
      <c r="E10" s="244">
        <v>4</v>
      </c>
      <c r="F10" s="244">
        <v>5</v>
      </c>
    </row>
    <row r="11" spans="2:6" ht="21" customHeight="1" x14ac:dyDescent="0.2">
      <c r="B11" s="384" t="s">
        <v>404</v>
      </c>
      <c r="C11" s="385"/>
      <c r="D11" s="385"/>
      <c r="E11" s="385"/>
      <c r="F11" s="385"/>
    </row>
    <row r="12" spans="2:6" ht="89.25" x14ac:dyDescent="0.2">
      <c r="B12" s="386">
        <v>1</v>
      </c>
      <c r="C12" s="293" t="s">
        <v>441</v>
      </c>
      <c r="D12" s="248" t="s">
        <v>405</v>
      </c>
      <c r="E12" s="249" t="s">
        <v>442</v>
      </c>
      <c r="F12" s="285" t="s">
        <v>443</v>
      </c>
    </row>
    <row r="13" spans="2:6" ht="60" outlineLevel="1" x14ac:dyDescent="0.2">
      <c r="B13" s="387"/>
      <c r="C13" s="286"/>
      <c r="D13" s="287" t="s">
        <v>406</v>
      </c>
      <c r="E13" s="288"/>
      <c r="F13" s="289" t="s">
        <v>62</v>
      </c>
    </row>
    <row r="14" spans="2:6" ht="15" x14ac:dyDescent="0.2">
      <c r="B14" s="294"/>
      <c r="C14" s="374" t="s">
        <v>407</v>
      </c>
      <c r="D14" s="375"/>
      <c r="E14" s="375"/>
      <c r="F14" s="252" t="s">
        <v>443</v>
      </c>
    </row>
    <row r="15" spans="2:6" ht="15" x14ac:dyDescent="0.2">
      <c r="B15" s="294"/>
      <c r="C15" s="374" t="s">
        <v>386</v>
      </c>
      <c r="D15" s="375"/>
      <c r="E15" s="375"/>
      <c r="F15" s="252"/>
    </row>
    <row r="16" spans="2:6" ht="15" x14ac:dyDescent="0.2">
      <c r="B16" s="294"/>
      <c r="C16" s="376" t="s">
        <v>408</v>
      </c>
      <c r="D16" s="377"/>
      <c r="E16" s="377"/>
      <c r="F16" s="285" t="s">
        <v>443</v>
      </c>
    </row>
    <row r="17" spans="2:6" ht="15" x14ac:dyDescent="0.2">
      <c r="B17" s="265"/>
      <c r="C17" s="378" t="s">
        <v>357</v>
      </c>
      <c r="D17" s="379"/>
      <c r="E17" s="379"/>
      <c r="F17" s="290" t="s">
        <v>443</v>
      </c>
    </row>
    <row r="18" spans="2:6" x14ac:dyDescent="0.2">
      <c r="B18" s="268"/>
      <c r="C18" s="269"/>
      <c r="D18" s="270"/>
      <c r="E18" s="271"/>
      <c r="F18" s="272"/>
    </row>
    <row r="19" spans="2:6" x14ac:dyDescent="0.2">
      <c r="B19" s="268"/>
      <c r="C19" s="269"/>
      <c r="D19" s="270"/>
      <c r="E19" s="271"/>
      <c r="F19" s="273"/>
    </row>
    <row r="20" spans="2:6" x14ac:dyDescent="0.2">
      <c r="B20" s="276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1:F11"/>
    <mergeCell ref="B12:B13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8" customWidth="1"/>
    <col min="18" max="16384" width="9" style="6"/>
  </cols>
  <sheetData>
    <row r="1" spans="1:17" ht="15.75" customHeight="1" x14ac:dyDescent="0.25">
      <c r="A1" s="357" t="s">
        <v>190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7" ht="15.75" customHeight="1" x14ac:dyDescent="0.25">
      <c r="A2" s="356" t="s">
        <v>0</v>
      </c>
      <c r="B2" s="350" t="s">
        <v>2</v>
      </c>
      <c r="C2" s="352" t="s">
        <v>49</v>
      </c>
      <c r="D2" s="352"/>
      <c r="E2" s="352"/>
      <c r="F2" s="352"/>
      <c r="G2" s="352"/>
      <c r="H2" s="352"/>
      <c r="I2" s="352"/>
      <c r="J2" s="352" t="s">
        <v>50</v>
      </c>
      <c r="K2" s="352"/>
      <c r="L2" s="352"/>
      <c r="M2" s="352"/>
      <c r="N2" s="352"/>
      <c r="O2" s="352"/>
      <c r="P2" s="352"/>
    </row>
    <row r="3" spans="1:17" ht="41.25" customHeight="1" x14ac:dyDescent="0.25">
      <c r="A3" s="356"/>
      <c r="B3" s="350"/>
      <c r="C3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54"/>
      <c r="E3" s="354"/>
      <c r="F3" s="354"/>
      <c r="G3" s="354"/>
      <c r="H3" s="354"/>
      <c r="I3" s="355"/>
      <c r="J3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54"/>
      <c r="L3" s="354"/>
      <c r="M3" s="354"/>
      <c r="N3" s="354"/>
      <c r="O3" s="354"/>
      <c r="P3" s="355"/>
    </row>
    <row r="4" spans="1:17" ht="33.75" customHeight="1" x14ac:dyDescent="0.25">
      <c r="A4" s="356"/>
      <c r="B4" s="350"/>
      <c r="C4" s="350" t="s">
        <v>12</v>
      </c>
      <c r="D4" s="350"/>
      <c r="E4" s="350"/>
      <c r="F4" s="350"/>
      <c r="G4" s="350" t="s">
        <v>121</v>
      </c>
      <c r="H4" s="351"/>
      <c r="I4" s="351"/>
      <c r="J4" s="350" t="s">
        <v>12</v>
      </c>
      <c r="K4" s="350"/>
      <c r="L4" s="350"/>
      <c r="M4" s="350"/>
      <c r="N4" s="350" t="s">
        <v>121</v>
      </c>
      <c r="O4" s="351"/>
      <c r="P4" s="351"/>
    </row>
    <row r="5" spans="1:17" s="9" customFormat="1" ht="63" x14ac:dyDescent="0.25">
      <c r="A5" s="356"/>
      <c r="B5" s="350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199" t="s">
        <v>273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199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199"/>
    </row>
    <row r="8" spans="1:17" s="12" customFormat="1" ht="63" x14ac:dyDescent="0.25">
      <c r="A8" s="193" t="s">
        <v>91</v>
      </c>
      <c r="B8" s="14" t="s">
        <v>186</v>
      </c>
      <c r="C8" s="192">
        <v>10</v>
      </c>
      <c r="D8" s="38" t="s">
        <v>260</v>
      </c>
      <c r="E8" s="192"/>
      <c r="F8" s="88" t="s">
        <v>185</v>
      </c>
      <c r="G8" s="16" t="s">
        <v>270</v>
      </c>
      <c r="H8" s="192">
        <f>767*1.24</f>
        <v>951.08</v>
      </c>
      <c r="I8" s="18">
        <f>E8*H8</f>
        <v>0</v>
      </c>
      <c r="J8" s="192">
        <v>10</v>
      </c>
      <c r="K8" s="38" t="s">
        <v>20</v>
      </c>
      <c r="L8" s="192"/>
      <c r="M8" s="88" t="s">
        <v>3</v>
      </c>
      <c r="N8" s="16" t="s">
        <v>177</v>
      </c>
      <c r="O8" s="192"/>
      <c r="P8" s="18">
        <f t="shared" ref="P8:P10" si="0">L8*O8</f>
        <v>0</v>
      </c>
      <c r="Q8" s="199">
        <v>1.24</v>
      </c>
    </row>
    <row r="9" spans="1:17" s="12" customFormat="1" ht="63" x14ac:dyDescent="0.25">
      <c r="A9" s="193" t="s">
        <v>92</v>
      </c>
      <c r="B9" s="14" t="s">
        <v>188</v>
      </c>
      <c r="C9" s="192">
        <v>10</v>
      </c>
      <c r="D9" s="38" t="str">
        <f>D8</f>
        <v>одноцепная, ж/б опоры, СИП3 1х50</v>
      </c>
      <c r="E9" s="209"/>
      <c r="F9" s="88" t="s">
        <v>185</v>
      </c>
      <c r="G9" s="16" t="s">
        <v>271</v>
      </c>
      <c r="H9" s="192">
        <f>699*1.01</f>
        <v>705.99</v>
      </c>
      <c r="I9" s="18">
        <f>H9*E9</f>
        <v>0</v>
      </c>
      <c r="J9" s="192"/>
      <c r="K9" s="38" t="s">
        <v>20</v>
      </c>
      <c r="L9" s="192"/>
      <c r="M9" s="88" t="s">
        <v>3</v>
      </c>
      <c r="N9" s="16" t="s">
        <v>42</v>
      </c>
      <c r="O9" s="192"/>
      <c r="P9" s="18">
        <f t="shared" si="0"/>
        <v>0</v>
      </c>
      <c r="Q9" s="199">
        <v>1.01</v>
      </c>
    </row>
    <row r="10" spans="1:17" s="12" customFormat="1" ht="63" x14ac:dyDescent="0.25">
      <c r="A10" s="193" t="s">
        <v>147</v>
      </c>
      <c r="B10" s="14" t="s">
        <v>189</v>
      </c>
      <c r="C10" s="192">
        <v>10</v>
      </c>
      <c r="D10" s="38" t="str">
        <f>D8</f>
        <v>одноцепная, ж/б опоры, СИП3 1х50</v>
      </c>
      <c r="E10" s="209"/>
      <c r="F10" s="88" t="s">
        <v>185</v>
      </c>
      <c r="G10" s="16" t="s">
        <v>287</v>
      </c>
      <c r="H10" s="192">
        <f>400*1.01</f>
        <v>404</v>
      </c>
      <c r="I10" s="18">
        <f>H10*E10</f>
        <v>0</v>
      </c>
      <c r="J10" s="192"/>
      <c r="K10" s="38" t="s">
        <v>20</v>
      </c>
      <c r="L10" s="192"/>
      <c r="M10" s="88" t="s">
        <v>3</v>
      </c>
      <c r="N10" s="16" t="s">
        <v>42</v>
      </c>
      <c r="O10" s="192"/>
      <c r="P10" s="18">
        <f t="shared" si="0"/>
        <v>0</v>
      </c>
      <c r="Q10" s="199">
        <v>1.01</v>
      </c>
    </row>
    <row r="11" spans="1:17" s="12" customFormat="1" ht="47.25" hidden="1" x14ac:dyDescent="0.25">
      <c r="A11" s="196" t="s">
        <v>191</v>
      </c>
      <c r="B11" s="14" t="s">
        <v>262</v>
      </c>
      <c r="C11" s="195">
        <v>10</v>
      </c>
      <c r="D11" s="38" t="s">
        <v>263</v>
      </c>
      <c r="E11" s="195"/>
      <c r="F11" s="88" t="s">
        <v>264</v>
      </c>
      <c r="G11" s="16" t="s">
        <v>265</v>
      </c>
      <c r="H11" s="195">
        <v>187</v>
      </c>
      <c r="I11" s="18">
        <f>H11*E11</f>
        <v>0</v>
      </c>
      <c r="J11" s="195"/>
      <c r="K11" s="38"/>
      <c r="L11" s="195"/>
      <c r="M11" s="88"/>
      <c r="N11" s="16"/>
      <c r="O11" s="195"/>
      <c r="P11" s="18"/>
      <c r="Q11" s="199"/>
    </row>
    <row r="12" spans="1:17" s="12" customFormat="1" ht="63" hidden="1" x14ac:dyDescent="0.25">
      <c r="A12" s="196" t="s">
        <v>170</v>
      </c>
      <c r="B12" s="14" t="s">
        <v>266</v>
      </c>
      <c r="C12" s="195">
        <v>10</v>
      </c>
      <c r="D12" s="38" t="s">
        <v>267</v>
      </c>
      <c r="E12" s="195"/>
      <c r="F12" s="88" t="s">
        <v>268</v>
      </c>
      <c r="G12" s="16" t="s">
        <v>272</v>
      </c>
      <c r="H12" s="195">
        <f>6.9*1.02</f>
        <v>7.0380000000000003</v>
      </c>
      <c r="I12" s="18">
        <f>E12*H12</f>
        <v>0</v>
      </c>
      <c r="J12" s="195"/>
      <c r="K12" s="38"/>
      <c r="L12" s="195"/>
      <c r="M12" s="88"/>
      <c r="N12" s="16"/>
      <c r="O12" s="195"/>
      <c r="P12" s="18"/>
      <c r="Q12" s="199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285</v>
      </c>
      <c r="E13" s="120"/>
      <c r="F13" s="88" t="s">
        <v>185</v>
      </c>
      <c r="G13" s="16" t="s">
        <v>274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199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09"/>
      <c r="F14" s="88" t="s">
        <v>185</v>
      </c>
      <c r="G14" s="16" t="s">
        <v>275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199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09"/>
      <c r="F15" s="88" t="s">
        <v>185</v>
      </c>
      <c r="G15" s="16" t="s">
        <v>281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199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251</v>
      </c>
      <c r="E16" s="121"/>
      <c r="F16" s="88" t="s">
        <v>185</v>
      </c>
      <c r="G16" s="16" t="s">
        <v>276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199">
        <v>1.01</v>
      </c>
    </row>
    <row r="17" spans="1:17" s="12" customFormat="1" ht="63" x14ac:dyDescent="0.25">
      <c r="A17" s="193" t="s">
        <v>202</v>
      </c>
      <c r="B17" s="14" t="s">
        <v>255</v>
      </c>
      <c r="C17" s="192">
        <v>0.4</v>
      </c>
      <c r="D17" s="38" t="s">
        <v>286</v>
      </c>
      <c r="E17" s="192"/>
      <c r="F17" s="88" t="s">
        <v>257</v>
      </c>
      <c r="G17" s="16" t="s">
        <v>277</v>
      </c>
      <c r="H17" s="192">
        <v>24</v>
      </c>
      <c r="I17" s="18">
        <f>H17*E17</f>
        <v>0</v>
      </c>
      <c r="J17" s="192"/>
      <c r="K17" s="38" t="s">
        <v>20</v>
      </c>
      <c r="L17" s="192"/>
      <c r="M17" s="88" t="s">
        <v>3</v>
      </c>
      <c r="N17" s="16" t="s">
        <v>42</v>
      </c>
      <c r="O17" s="192"/>
      <c r="P17" s="18">
        <f t="shared" si="2"/>
        <v>0</v>
      </c>
      <c r="Q17" s="199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199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199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199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199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199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0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0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0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0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0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0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0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199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199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199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199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0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72"/>
      <c r="B36" s="372"/>
      <c r="C36" s="372"/>
      <c r="D36" s="372"/>
      <c r="E36" s="372"/>
      <c r="F36" s="372"/>
      <c r="G36" s="372"/>
      <c r="H36" s="86"/>
      <c r="I36" s="37"/>
      <c r="Q36" s="201"/>
    </row>
    <row r="37" spans="1:17" s="56" customFormat="1" ht="41.25" customHeight="1" x14ac:dyDescent="0.25">
      <c r="A37" s="372"/>
      <c r="B37" s="372"/>
      <c r="C37" s="372"/>
      <c r="D37" s="372"/>
      <c r="E37" s="372"/>
      <c r="F37" s="372"/>
      <c r="G37" s="372"/>
      <c r="H37" s="86"/>
      <c r="I37" s="37"/>
      <c r="Q37" s="201"/>
    </row>
    <row r="38" spans="1:17" s="56" customFormat="1" ht="38.25" customHeight="1" x14ac:dyDescent="0.25">
      <c r="A38" s="372"/>
      <c r="B38" s="372"/>
      <c r="C38" s="372"/>
      <c r="D38" s="372"/>
      <c r="E38" s="372"/>
      <c r="F38" s="372"/>
      <c r="G38" s="372"/>
      <c r="H38" s="89"/>
      <c r="I38" s="37"/>
      <c r="Q38" s="201"/>
    </row>
    <row r="39" spans="1:17" s="56" customFormat="1" ht="18.75" customHeight="1" x14ac:dyDescent="0.25">
      <c r="A39" s="373"/>
      <c r="B39" s="373"/>
      <c r="C39" s="373"/>
      <c r="D39" s="373"/>
      <c r="E39" s="373"/>
      <c r="F39" s="373"/>
      <c r="G39" s="373"/>
      <c r="H39" s="86"/>
      <c r="I39" s="37"/>
      <c r="Q39" s="201"/>
    </row>
    <row r="40" spans="1:17" s="56" customFormat="1" ht="42" customHeight="1" x14ac:dyDescent="0.25">
      <c r="A40" s="368"/>
      <c r="B40" s="371"/>
      <c r="C40" s="371"/>
      <c r="D40" s="371"/>
      <c r="E40" s="371"/>
      <c r="F40" s="371"/>
      <c r="G40" s="371"/>
      <c r="H40" s="86"/>
      <c r="I40" s="37"/>
      <c r="Q40" s="201"/>
    </row>
    <row r="41" spans="1:17" ht="53.25" customHeight="1" x14ac:dyDescent="0.25">
      <c r="A41" s="368"/>
      <c r="B41" s="369"/>
      <c r="C41" s="369"/>
      <c r="D41" s="369"/>
      <c r="E41" s="369"/>
      <c r="F41" s="369"/>
      <c r="G41" s="369"/>
    </row>
    <row r="42" spans="1:17" x14ac:dyDescent="0.25">
      <c r="A42" s="370"/>
      <c r="B42" s="370"/>
      <c r="C42" s="370"/>
      <c r="D42" s="370"/>
      <c r="E42" s="370"/>
      <c r="F42" s="370"/>
      <c r="G42" s="370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198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57" t="s">
        <v>205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</row>
    <row r="3" spans="1:17" ht="15.75" customHeight="1" x14ac:dyDescent="0.25">
      <c r="A3" s="356" t="s">
        <v>0</v>
      </c>
      <c r="B3" s="350" t="s">
        <v>2</v>
      </c>
      <c r="C3" s="352" t="s">
        <v>49</v>
      </c>
      <c r="D3" s="352"/>
      <c r="E3" s="352"/>
      <c r="F3" s="352"/>
      <c r="G3" s="352"/>
      <c r="H3" s="352"/>
      <c r="I3" s="352"/>
      <c r="J3" s="352" t="s">
        <v>50</v>
      </c>
      <c r="K3" s="352"/>
      <c r="L3" s="352"/>
      <c r="M3" s="352"/>
      <c r="N3" s="352"/>
      <c r="O3" s="352"/>
      <c r="P3" s="352"/>
    </row>
    <row r="4" spans="1:17" ht="33" customHeight="1" x14ac:dyDescent="0.25">
      <c r="A4" s="356"/>
      <c r="B4" s="350"/>
      <c r="C4" s="353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54"/>
      <c r="E4" s="354"/>
      <c r="F4" s="354"/>
      <c r="G4" s="354"/>
      <c r="H4" s="354"/>
      <c r="I4" s="355"/>
      <c r="J4" s="353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54"/>
      <c r="L4" s="354"/>
      <c r="M4" s="354"/>
      <c r="N4" s="354"/>
      <c r="O4" s="354"/>
      <c r="P4" s="355"/>
    </row>
    <row r="5" spans="1:17" ht="33.75" customHeight="1" x14ac:dyDescent="0.25">
      <c r="A5" s="356"/>
      <c r="B5" s="350"/>
      <c r="C5" s="350" t="s">
        <v>12</v>
      </c>
      <c r="D5" s="350"/>
      <c r="E5" s="350"/>
      <c r="F5" s="350"/>
      <c r="G5" s="350" t="s">
        <v>121</v>
      </c>
      <c r="H5" s="351"/>
      <c r="I5" s="351"/>
      <c r="J5" s="350" t="s">
        <v>12</v>
      </c>
      <c r="K5" s="350"/>
      <c r="L5" s="350"/>
      <c r="M5" s="350"/>
      <c r="N5" s="350" t="s">
        <v>121</v>
      </c>
      <c r="O5" s="351"/>
      <c r="P5" s="351"/>
    </row>
    <row r="6" spans="1:17" s="9" customFormat="1" ht="63" x14ac:dyDescent="0.25">
      <c r="A6" s="356"/>
      <c r="B6" s="350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199" t="s">
        <v>273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199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199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261</v>
      </c>
      <c r="E9" s="84"/>
      <c r="F9" s="88" t="s">
        <v>185</v>
      </c>
      <c r="G9" s="16" t="s">
        <v>278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199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261</v>
      </c>
      <c r="E10" s="177"/>
      <c r="F10" s="88" t="s">
        <v>185</v>
      </c>
      <c r="G10" s="16" t="s">
        <v>252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4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259</v>
      </c>
      <c r="E11" s="125"/>
      <c r="F11" s="88" t="s">
        <v>185</v>
      </c>
      <c r="G11" s="16" t="s">
        <v>279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199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259</v>
      </c>
      <c r="E12" s="190"/>
      <c r="F12" s="88" t="s">
        <v>185</v>
      </c>
      <c r="G12" s="16" t="s">
        <v>253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4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261</v>
      </c>
      <c r="E13" s="84"/>
      <c r="F13" s="39" t="s">
        <v>23</v>
      </c>
      <c r="G13" s="16" t="s">
        <v>280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199">
        <v>1.01</v>
      </c>
    </row>
    <row r="14" spans="1:17" s="81" customFormat="1" ht="47.25" x14ac:dyDescent="0.25">
      <c r="A14" s="73" t="s">
        <v>147</v>
      </c>
      <c r="B14" s="15" t="s">
        <v>255</v>
      </c>
      <c r="C14" s="178" t="s">
        <v>223</v>
      </c>
      <c r="D14" s="38" t="s">
        <v>256</v>
      </c>
      <c r="E14" s="178"/>
      <c r="F14" s="88" t="s">
        <v>257</v>
      </c>
      <c r="G14" s="16" t="s">
        <v>277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199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4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199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199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199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199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199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199"/>
    </row>
    <row r="22" spans="1:17" s="12" customFormat="1" ht="27" customHeight="1" x14ac:dyDescent="0.25">
      <c r="A22" s="73" t="s">
        <v>254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199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199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199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199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199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199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199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72"/>
      <c r="B31" s="372"/>
      <c r="C31" s="372"/>
      <c r="D31" s="372"/>
      <c r="E31" s="372"/>
      <c r="F31" s="372"/>
      <c r="G31" s="372"/>
      <c r="H31" s="86"/>
      <c r="I31" s="37"/>
      <c r="Q31" s="201"/>
    </row>
    <row r="32" spans="1:17" s="56" customFormat="1" ht="41.25" customHeight="1" x14ac:dyDescent="0.25">
      <c r="A32" s="372"/>
      <c r="B32" s="372"/>
      <c r="C32" s="372"/>
      <c r="D32" s="372"/>
      <c r="E32" s="372"/>
      <c r="F32" s="372"/>
      <c r="G32" s="372"/>
      <c r="H32" s="86"/>
      <c r="I32" s="37"/>
      <c r="Q32" s="201"/>
    </row>
    <row r="33" spans="1:17" s="56" customFormat="1" ht="38.25" customHeight="1" x14ac:dyDescent="0.25">
      <c r="A33" s="372"/>
      <c r="B33" s="372"/>
      <c r="C33" s="372"/>
      <c r="D33" s="372"/>
      <c r="E33" s="372"/>
      <c r="F33" s="372"/>
      <c r="G33" s="372"/>
      <c r="H33" s="89"/>
      <c r="I33" s="37"/>
      <c r="Q33" s="201"/>
    </row>
    <row r="34" spans="1:17" s="56" customFormat="1" ht="18.75" customHeight="1" x14ac:dyDescent="0.25">
      <c r="A34" s="373"/>
      <c r="B34" s="373"/>
      <c r="C34" s="373"/>
      <c r="D34" s="373"/>
      <c r="E34" s="373"/>
      <c r="F34" s="373"/>
      <c r="G34" s="373"/>
      <c r="H34" s="86"/>
      <c r="I34" s="37"/>
      <c r="Q34" s="201"/>
    </row>
    <row r="35" spans="1:17" s="56" customFormat="1" ht="217.5" customHeight="1" x14ac:dyDescent="0.25">
      <c r="A35" s="368"/>
      <c r="B35" s="371"/>
      <c r="C35" s="371"/>
      <c r="D35" s="371"/>
      <c r="E35" s="371"/>
      <c r="F35" s="371"/>
      <c r="G35" s="371"/>
      <c r="H35" s="86"/>
      <c r="I35" s="37"/>
      <c r="Q35" s="201"/>
    </row>
    <row r="36" spans="1:17" ht="53.25" customHeight="1" x14ac:dyDescent="0.25">
      <c r="A36" s="368"/>
      <c r="B36" s="369"/>
      <c r="C36" s="369"/>
      <c r="D36" s="369"/>
      <c r="E36" s="369"/>
      <c r="F36" s="369"/>
      <c r="G36" s="369"/>
    </row>
    <row r="37" spans="1:17" x14ac:dyDescent="0.25">
      <c r="A37" s="370"/>
      <c r="B37" s="370"/>
      <c r="C37" s="370"/>
      <c r="D37" s="370"/>
      <c r="E37" s="370"/>
      <c r="F37" s="370"/>
      <c r="G37" s="370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5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5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05" t="s">
        <v>67</v>
      </c>
      <c r="B2" s="405"/>
      <c r="C2" s="405"/>
      <c r="D2" s="405"/>
      <c r="E2" s="405"/>
      <c r="F2" s="405"/>
      <c r="G2" s="405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06" t="s">
        <v>49</v>
      </c>
      <c r="D3" s="406"/>
      <c r="E3" s="407" t="s">
        <v>50</v>
      </c>
      <c r="F3" s="407"/>
      <c r="G3" s="407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08">
        <v>3</v>
      </c>
      <c r="D4" s="409"/>
      <c r="E4" s="410">
        <v>4</v>
      </c>
      <c r="F4" s="411"/>
      <c r="G4" s="412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13">
        <f>т1!I53+т2!I45+'04_СМР_форма 20'!I38+т4!I34+т5!I29</f>
        <v>621.09583999999995</v>
      </c>
      <c r="D5" s="413"/>
      <c r="E5" s="413" t="e">
        <f>т1!P53+т2!P45+'04_СМР_форма 20'!P38+т4!P34+т5!P29</f>
        <v>#REF!</v>
      </c>
      <c r="F5" s="413"/>
      <c r="G5" s="413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14">
        <f>C5*1.2-C5</f>
        <v>124.21916799999997</v>
      </c>
      <c r="D6" s="414"/>
      <c r="E6" s="414" t="e">
        <f>E5*1.18-E5</f>
        <v>#REF!</v>
      </c>
      <c r="F6" s="414"/>
      <c r="G6" s="414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14">
        <f>C5+C6</f>
        <v>745.31500799999992</v>
      </c>
      <c r="D7" s="414"/>
      <c r="E7" s="414" t="e">
        <f>E5+E6</f>
        <v>#REF!</v>
      </c>
      <c r="F7" s="414"/>
      <c r="G7" s="414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02" t="e">
        <f>C9+C10*(I12*K12+I13*K13+I14*K14+I15*K15+I16*K16+I17*K17)</f>
        <v>#DIV/0!</v>
      </c>
      <c r="D8" s="403"/>
      <c r="E8" s="402"/>
      <c r="F8" s="404"/>
      <c r="G8" s="403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5">
        <v>0</v>
      </c>
      <c r="D9" s="416"/>
      <c r="E9" s="402">
        <v>0</v>
      </c>
      <c r="F9" s="404"/>
      <c r="G9" s="403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5">
        <f>C7-C9</f>
        <v>745.31500799999992</v>
      </c>
      <c r="D10" s="416"/>
      <c r="E10" s="402" t="e">
        <f>E7-E9</f>
        <v>#REF!</v>
      </c>
      <c r="F10" s="404"/>
      <c r="G10" s="403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5">
        <f>C12+C13+C14+C15+C16+C17+C18+C19+C20</f>
        <v>0</v>
      </c>
      <c r="D11" s="416"/>
      <c r="E11" s="402">
        <f>E13+E14+E15+E16+E17+E18+E19+E20+E12</f>
        <v>0</v>
      </c>
      <c r="F11" s="404"/>
      <c r="G11" s="403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5"/>
      <c r="D12" s="416"/>
      <c r="E12" s="402"/>
      <c r="F12" s="404"/>
      <c r="G12" s="403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5">
        <f>0*1.0111</f>
        <v>0</v>
      </c>
      <c r="D13" s="416"/>
      <c r="E13" s="402"/>
      <c r="F13" s="404"/>
      <c r="G13" s="403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5"/>
      <c r="D14" s="416"/>
      <c r="E14" s="402"/>
      <c r="F14" s="404"/>
      <c r="G14" s="403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5"/>
      <c r="D15" s="416"/>
      <c r="E15" s="402"/>
      <c r="F15" s="404"/>
      <c r="G15" s="403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5"/>
      <c r="D16" s="416"/>
      <c r="E16" s="402"/>
      <c r="F16" s="404"/>
      <c r="G16" s="403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5"/>
      <c r="D17" s="416"/>
      <c r="E17" s="402"/>
      <c r="F17" s="404"/>
      <c r="G17" s="403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5"/>
      <c r="D18" s="416"/>
      <c r="E18" s="402"/>
      <c r="F18" s="404"/>
      <c r="G18" s="403"/>
    </row>
    <row r="19" spans="1:13" ht="18" x14ac:dyDescent="0.25">
      <c r="A19" s="57" t="s">
        <v>65</v>
      </c>
      <c r="B19" s="60" t="s">
        <v>167</v>
      </c>
      <c r="C19" s="415"/>
      <c r="D19" s="416"/>
      <c r="E19" s="402"/>
      <c r="F19" s="404"/>
      <c r="G19" s="403"/>
    </row>
    <row r="20" spans="1:13" ht="18" x14ac:dyDescent="0.25">
      <c r="A20" s="57" t="s">
        <v>168</v>
      </c>
      <c r="B20" s="60" t="s">
        <v>169</v>
      </c>
      <c r="C20" s="415"/>
      <c r="D20" s="416"/>
      <c r="E20" s="402"/>
      <c r="F20" s="404"/>
      <c r="G20" s="403"/>
      <c r="M20" s="111"/>
    </row>
    <row r="21" spans="1:13" x14ac:dyDescent="0.25">
      <c r="A21" s="80"/>
      <c r="B21" s="96"/>
      <c r="C21" s="417"/>
      <c r="D21" s="417"/>
      <c r="E21" s="418"/>
      <c r="F21" s="418"/>
      <c r="G21" s="418"/>
    </row>
    <row r="22" spans="1:13" ht="18" x14ac:dyDescent="0.25">
      <c r="A22" s="420" t="s">
        <v>135</v>
      </c>
      <c r="B22" s="420"/>
      <c r="C22" s="420"/>
      <c r="D22" s="420"/>
      <c r="E22" s="420"/>
      <c r="F22" s="420"/>
      <c r="G22" s="420"/>
    </row>
    <row r="23" spans="1:13" ht="36" customHeight="1" x14ac:dyDescent="0.25">
      <c r="A23" s="421" t="s">
        <v>132</v>
      </c>
      <c r="B23" s="421"/>
      <c r="C23" s="421"/>
      <c r="D23" s="421"/>
      <c r="E23" s="421"/>
      <c r="F23" s="421"/>
      <c r="G23" s="421"/>
    </row>
    <row r="24" spans="1:13" ht="31.5" customHeight="1" x14ac:dyDescent="0.25">
      <c r="A24" s="421" t="s">
        <v>133</v>
      </c>
      <c r="B24" s="421"/>
      <c r="C24" s="421"/>
      <c r="D24" s="421"/>
      <c r="E24" s="421"/>
      <c r="F24" s="421"/>
      <c r="G24" s="421"/>
      <c r="H24" s="100" t="s">
        <v>62</v>
      </c>
    </row>
    <row r="25" spans="1:13" s="107" customFormat="1" ht="69.75" customHeight="1" x14ac:dyDescent="0.25">
      <c r="A25" s="421" t="s">
        <v>134</v>
      </c>
      <c r="B25" s="421"/>
      <c r="C25" s="421"/>
      <c r="D25" s="421"/>
      <c r="E25" s="421"/>
      <c r="F25" s="421"/>
      <c r="G25" s="421"/>
      <c r="H25" s="106"/>
      <c r="I25" s="106"/>
      <c r="J25" s="108"/>
    </row>
    <row r="26" spans="1:13" s="107" customFormat="1" ht="18.75" customHeight="1" x14ac:dyDescent="0.25">
      <c r="A26" s="372"/>
      <c r="B26" s="372"/>
      <c r="C26" s="372"/>
      <c r="D26" s="372"/>
      <c r="E26" s="372"/>
      <c r="F26" s="372"/>
      <c r="G26" s="372"/>
      <c r="H26" s="106"/>
      <c r="I26" s="106"/>
      <c r="J26" s="108"/>
    </row>
    <row r="27" spans="1:13" s="107" customFormat="1" ht="41.25" customHeight="1" x14ac:dyDescent="0.25">
      <c r="A27" s="372"/>
      <c r="B27" s="372"/>
      <c r="C27" s="372"/>
      <c r="D27" s="372"/>
      <c r="E27" s="372"/>
      <c r="F27" s="372"/>
      <c r="G27" s="372"/>
      <c r="H27" s="106"/>
      <c r="I27" s="106"/>
      <c r="J27" s="108"/>
    </row>
    <row r="28" spans="1:13" s="107" customFormat="1" ht="38.25" customHeight="1" x14ac:dyDescent="0.25">
      <c r="A28" s="372"/>
      <c r="B28" s="372"/>
      <c r="C28" s="372"/>
      <c r="D28" s="372"/>
      <c r="E28" s="372"/>
      <c r="F28" s="372"/>
      <c r="G28" s="372"/>
      <c r="H28" s="112"/>
      <c r="I28" s="112"/>
      <c r="J28" s="108"/>
    </row>
    <row r="29" spans="1:13" s="107" customFormat="1" ht="18.75" customHeight="1" x14ac:dyDescent="0.25">
      <c r="A29" s="373"/>
      <c r="B29" s="373"/>
      <c r="C29" s="373"/>
      <c r="D29" s="373"/>
      <c r="E29" s="373"/>
      <c r="F29" s="373"/>
      <c r="G29" s="373"/>
      <c r="H29" s="106"/>
      <c r="I29" s="106"/>
      <c r="J29" s="108"/>
    </row>
    <row r="30" spans="1:13" s="107" customFormat="1" ht="217.5" customHeight="1" x14ac:dyDescent="0.25">
      <c r="A30" s="368"/>
      <c r="B30" s="371"/>
      <c r="C30" s="371"/>
      <c r="D30" s="371"/>
      <c r="E30" s="371"/>
      <c r="F30" s="371"/>
      <c r="G30" s="371"/>
      <c r="H30" s="106"/>
      <c r="I30" s="106"/>
      <c r="J30" s="108"/>
    </row>
    <row r="31" spans="1:13" ht="53.25" customHeight="1" x14ac:dyDescent="0.25">
      <c r="A31" s="368"/>
      <c r="B31" s="369"/>
      <c r="C31" s="369"/>
      <c r="D31" s="369"/>
      <c r="E31" s="369"/>
      <c r="F31" s="369"/>
      <c r="G31" s="369"/>
    </row>
    <row r="32" spans="1:13" x14ac:dyDescent="0.25">
      <c r="A32" s="419"/>
      <c r="B32" s="419"/>
      <c r="C32" s="419"/>
      <c r="D32" s="419"/>
      <c r="E32" s="419"/>
      <c r="F32" s="419"/>
      <c r="G32" s="419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02_ИР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'02_ИР'!Заголовки_для_печати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2022-10-12T13:35:42Z</cp:lastPrinted>
  <dcterms:created xsi:type="dcterms:W3CDTF">2009-07-27T10:10:26Z</dcterms:created>
  <dcterms:modified xsi:type="dcterms:W3CDTF">2023-05-24T04:21:29Z</dcterms:modified>
</cp:coreProperties>
</file>